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activeTab="2"/>
  </bookViews>
  <sheets>
    <sheet name="1-4" sheetId="1" r:id="rId1"/>
    <sheet name="7-8" sheetId="10" r:id="rId2"/>
    <sheet name="9-10" sheetId="9" r:id="rId3"/>
  </sheets>
  <definedNames>
    <definedName name="_xlnm.Print_Titles" localSheetId="2">'9-10'!$2:$4</definedName>
    <definedName name="_xlnm.Print_Area" localSheetId="0">'1-4'!$A$1:$I$24</definedName>
    <definedName name="_xlnm.Print_Area" localSheetId="1">'7-8'!$A$1:$K$16</definedName>
    <definedName name="_xlnm.Print_Area" localSheetId="2">'9-10'!$A$1:$M$53</definedName>
  </definedNames>
  <calcPr calcId="124519"/>
</workbook>
</file>

<file path=xl/calcChain.xml><?xml version="1.0" encoding="utf-8"?>
<calcChain xmlns="http://schemas.openxmlformats.org/spreadsheetml/2006/main">
  <c r="H24" i="9"/>
  <c r="E25"/>
  <c r="E9" l="1"/>
  <c r="E8"/>
  <c r="L16" i="10"/>
  <c r="G15"/>
  <c r="F15"/>
  <c r="D15"/>
  <c r="C15"/>
  <c r="L8"/>
  <c r="G40" i="9" l="1"/>
  <c r="G34"/>
  <c r="K34"/>
  <c r="L34"/>
  <c r="K37"/>
  <c r="K40"/>
  <c r="J34"/>
  <c r="I31"/>
  <c r="I37" s="1"/>
  <c r="K31"/>
  <c r="B29"/>
  <c r="M34" l="1"/>
  <c r="J37"/>
  <c r="J31"/>
  <c r="G26"/>
  <c r="H25"/>
  <c r="J25" s="1"/>
  <c r="J24"/>
  <c r="G25"/>
  <c r="G24"/>
  <c r="H20"/>
  <c r="H19"/>
  <c r="E19"/>
  <c r="K13"/>
  <c r="J13"/>
  <c r="G13"/>
  <c r="E20"/>
  <c r="B5"/>
  <c r="M25" l="1"/>
  <c r="K25"/>
  <c r="K19"/>
  <c r="M13"/>
  <c r="H7" i="10"/>
  <c r="I7"/>
  <c r="F8"/>
  <c r="G8"/>
  <c r="D8"/>
  <c r="E6"/>
  <c r="E7" l="1"/>
  <c r="F31" i="9"/>
  <c r="E8" i="10"/>
  <c r="E21" i="9"/>
  <c r="J7" i="10"/>
  <c r="K7" s="1"/>
  <c r="C8"/>
  <c r="F37" i="9" l="1"/>
  <c r="I40"/>
  <c r="L31"/>
  <c r="G31"/>
  <c r="M31" s="1"/>
  <c r="G16" i="10"/>
  <c r="F16"/>
  <c r="D16"/>
  <c r="C16"/>
  <c r="J15"/>
  <c r="J16" s="1"/>
  <c r="I15"/>
  <c r="I16" s="1"/>
  <c r="H15"/>
  <c r="E15"/>
  <c r="J6"/>
  <c r="J8" s="1"/>
  <c r="I6"/>
  <c r="I8" s="1"/>
  <c r="H6"/>
  <c r="H9" i="9" s="1"/>
  <c r="H26" s="1"/>
  <c r="M24"/>
  <c r="K24"/>
  <c r="K14"/>
  <c r="J14"/>
  <c r="G15"/>
  <c r="G14"/>
  <c r="H16" i="10" l="1"/>
  <c r="G37" i="9"/>
  <c r="M37" s="1"/>
  <c r="L37"/>
  <c r="L40"/>
  <c r="J40"/>
  <c r="M40" s="1"/>
  <c r="H21"/>
  <c r="K26"/>
  <c r="J26"/>
  <c r="M26" s="1"/>
  <c r="J15"/>
  <c r="K15"/>
  <c r="H8" i="10"/>
  <c r="E16"/>
  <c r="K6"/>
  <c r="K8" s="1"/>
  <c r="K16"/>
  <c r="K15"/>
  <c r="M14" i="9"/>
  <c r="K8"/>
  <c r="K7"/>
  <c r="J8"/>
  <c r="J20" s="1"/>
  <c r="J7"/>
  <c r="J19" s="1"/>
  <c r="G8"/>
  <c r="G20" s="1"/>
  <c r="G7"/>
  <c r="G19" s="1"/>
  <c r="M19" l="1"/>
  <c r="M15"/>
  <c r="M7"/>
  <c r="J9"/>
  <c r="J21" s="1"/>
  <c r="M8"/>
  <c r="K21"/>
  <c r="K20" l="1"/>
  <c r="G9"/>
  <c r="G21" s="1"/>
  <c r="M21" s="1"/>
  <c r="K9"/>
  <c r="M9" l="1"/>
  <c r="M20"/>
</calcChain>
</file>

<file path=xl/sharedStrings.xml><?xml version="1.0" encoding="utf-8"?>
<sst xmlns="http://schemas.openxmlformats.org/spreadsheetml/2006/main" count="177" uniqueCount="118">
  <si>
    <t>ЗАТВЕРДЖЕНО</t>
  </si>
  <si>
    <t>Усього</t>
  </si>
  <si>
    <t>загальний фонд</t>
  </si>
  <si>
    <t>спеціальний фонд</t>
  </si>
  <si>
    <t xml:space="preserve">Начальник відділу охорони здоров’я </t>
  </si>
  <si>
    <t>_______________________________</t>
  </si>
  <si>
    <t>Наказ Міністерства фінансів України</t>
  </si>
  <si>
    <t>ЗВІТ</t>
  </si>
  <si>
    <t>Відхилення</t>
  </si>
  <si>
    <t>№з/п</t>
  </si>
  <si>
    <t>№ з/п</t>
  </si>
  <si>
    <t>Одиниця виміру</t>
  </si>
  <si>
    <t>Джерело інформації</t>
  </si>
  <si>
    <t>Затрат</t>
  </si>
  <si>
    <t>Продукту</t>
  </si>
  <si>
    <t>Ефективності</t>
  </si>
  <si>
    <t>Якості</t>
  </si>
  <si>
    <t>%</t>
  </si>
  <si>
    <t>Показники</t>
  </si>
  <si>
    <t>Пояснення щодо причин розбіжностей між затвердженими та досягнутими результативними показниками</t>
  </si>
  <si>
    <t>Аналіз стану виконання результативних показників</t>
  </si>
  <si>
    <t>од.</t>
  </si>
  <si>
    <t>26 серпня 2014  № 836</t>
  </si>
  <si>
    <t>усього</t>
  </si>
  <si>
    <t>Затверджено у  паспорті бюджетної програми</t>
  </si>
  <si>
    <t xml:space="preserve">Касові видатки (надані кредити) </t>
  </si>
  <si>
    <t>Найменування місцевої/регіональної програми</t>
  </si>
  <si>
    <t>Затверджено у паспорті бюджетної програми</t>
  </si>
  <si>
    <t>Фактичні результативні показники, досягнуті за рахунок касових видатків(наданих кредитів)</t>
  </si>
  <si>
    <t>(у редакції наказу Міністерства фінансів України</t>
  </si>
  <si>
    <t>осіб</t>
  </si>
  <si>
    <t>від 29.12.2018 року № 1209)</t>
  </si>
  <si>
    <t>4. Цілі державної політики, на досягнення яких спрямована реалізація бюджетної програми</t>
  </si>
  <si>
    <t xml:space="preserve"> Цілі державної політики</t>
  </si>
  <si>
    <t>6. Завдання бюджетної програми.</t>
  </si>
  <si>
    <t>Завдання</t>
  </si>
  <si>
    <t>7. Видатки (надання кредитів) та напрями використання бюджетних коштів за бюджетною програмою</t>
  </si>
  <si>
    <t>гривень</t>
  </si>
  <si>
    <t>Напрями використання бюджетних коштів*</t>
  </si>
  <si>
    <t>мед.суб.</t>
  </si>
  <si>
    <t xml:space="preserve">8. Видатки (надані кредити) на реалізацію місцевих/регіональних програм, які виконуються в межах бюджетної програми: </t>
  </si>
  <si>
    <t>5. Мета бюджетної програми:    Зміцнення та поліпшення здоров"я населення шляхом забезпечення потреб населення у первинній медичній допомозі.</t>
  </si>
  <si>
    <t>Забезпечення надання населенню первинної медичної допомоги за місцем проживання (перебуваня)</t>
  </si>
  <si>
    <t xml:space="preserve">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
Забезпечення лікарськими засобами, виробами медичного призначення, продуктовими наборами  окремих груп населення за певними категоріями захворювань.
</t>
  </si>
  <si>
    <t>9. Результативні показники бюджетної програми та аналіз їх виконання:</t>
  </si>
  <si>
    <t>Кількість придбаних доз туберкуліну</t>
  </si>
  <si>
    <t>Договіри з постачальниками (або система електронних державних закупівель «ProZorro»)</t>
  </si>
  <si>
    <t>Кількість придбаної лікувальної суміші «Comida – PKU B»</t>
  </si>
  <si>
    <t>Обсяг видатків  з місцевого бюджету по загальному фонду</t>
  </si>
  <si>
    <t>грн.</t>
  </si>
  <si>
    <t xml:space="preserve">Чисельність дитячого населення, якому планується проведення  профілактичних оглядів на туберкульоз </t>
  </si>
  <si>
    <t>Кількість дітей на обліку хворих на фенілкетонурію</t>
  </si>
  <si>
    <t>Статистичний звіт таблиця  "Перелік рідкісних (орфанних) захворювань…. " графа 1, строка "Класична фенілкетонурія…"</t>
  </si>
  <si>
    <t>Кількість наявного населення на 01 січня попереднього року</t>
  </si>
  <si>
    <t>Довідка головного управління статистики у Дніпропетровській області</t>
  </si>
  <si>
    <t>Пояснення щодо причин розбіжностей між затвердженими та досягнутими результативними показниками: відхилення незначні</t>
  </si>
  <si>
    <t xml:space="preserve">кількість доз туберкуліну на 1 дитину, якій планується проведення  профілактичного огляду на туберкульоз </t>
  </si>
  <si>
    <t>забезпеченість на місяць лікувальною сумішшю  1 дитини, яка хворіє на фенілкетонурію</t>
  </si>
  <si>
    <t>од</t>
  </si>
  <si>
    <t>Розрахунково (відношення кількості придбаної лікувальної суміші «Comida – PKU B» до кількості дітей на обліку хворих на фенілкетонурію/ 12 місяців).</t>
  </si>
  <si>
    <t>Середньорічний розмір витрат  на 1 мешканця</t>
  </si>
  <si>
    <t>Розрахунково (відношення обягу видатків по загальному фонду до кількості наявного населення на 01січня попереднього року).</t>
  </si>
  <si>
    <t>Забезпечення повноти охоплення  профілактичних оглядів на туберкульоз  серед дитячого населення</t>
  </si>
  <si>
    <t>Відсоток забезпечення  лікувальною сумішею  пацієнтів, які хворі на фенілкетонурію</t>
  </si>
  <si>
    <t>Розрахунково (відношення кількості дітей на обліку хворих на фенілкетонурію до кількості дітей хворих на фенілкетонурію, які отримали лікувальну суміш та * 100% ).</t>
  </si>
  <si>
    <t>Рівень освоєння бюджетних коштів</t>
  </si>
  <si>
    <t>Розрахунково (відношення касових видатків  до планових призначень по загальному фонду за поточних рік * 100% )</t>
  </si>
  <si>
    <t>* Зазначаються всі напрями використання бюджетних коштів, затверджені у паспорті бюджетної програми</t>
  </si>
  <si>
    <t>Ю.С. Дейнеженко</t>
  </si>
  <si>
    <t>Головний бухгалтер відділу охорони здоров"я</t>
  </si>
  <si>
    <t>Л. Г. Коробка</t>
  </si>
  <si>
    <t>Розрахунково (відношення планових асигнуваннь по спеціальному фонду до касових видатків по спеціальному фонду).</t>
  </si>
  <si>
    <t xml:space="preserve">Пояснення щодо причин розбіжностей між затвердженими та досягнутими результативними показниками: </t>
  </si>
  <si>
    <t xml:space="preserve">1.  </t>
  </si>
  <si>
    <t>0700000</t>
  </si>
  <si>
    <t xml:space="preserve">  Відділ охорони здоров"я Павлоградської міської ради</t>
  </si>
  <si>
    <t>26370125</t>
  </si>
  <si>
    <t>(код Програмної класифікації видатків та кредитування місцевих бюджетів)</t>
  </si>
  <si>
    <t xml:space="preserve">                               (найменування головного розпорядника коштів місцевого бюджету) </t>
  </si>
  <si>
    <t>(код ЄДРПОУ)</t>
  </si>
  <si>
    <t xml:space="preserve">2.  </t>
  </si>
  <si>
    <t>0710000</t>
  </si>
  <si>
    <t xml:space="preserve">3. </t>
  </si>
  <si>
    <t>0712111</t>
  </si>
  <si>
    <t>2111</t>
  </si>
  <si>
    <t>0726</t>
  </si>
  <si>
    <t xml:space="preserve">Первинна медична допомога населенню, що надається центрами первинної медичної (медико-санітарної) допомоги         </t>
  </si>
  <si>
    <t>04210100000</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</si>
  <si>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</si>
  <si>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</si>
  <si>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пограми згідно з Типовою програмною класифікацією видатків та кредитування місцевих бюджетів)</t>
  </si>
  <si>
    <t>(код бюджету)</t>
  </si>
  <si>
    <t>Підвищення ефективності, якості та доступності медичного обслуговування для всіх верств населення, соціальна підтримка пільгової категорії населення та соціально-незахищених верств населення міста</t>
  </si>
  <si>
    <t>Поліпшення інформаційного забезпечення та зміцнення матеріально-технічної бази, забезпечення належних умов для ефективного функціонування приємств, закладів, установ охорони здоров’я</t>
  </si>
  <si>
    <t>Придбання комп"ютерної техніки, іншого обладнання та предметів довгострокового користування</t>
  </si>
  <si>
    <t>Програми "Здоров"я павлоградців на 2020-2022 роки"</t>
  </si>
  <si>
    <t>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до планових за 2020 рік скали 99,1%. Бюджетні кошти освоєні майже в повному обсязі. Відхилення по загальному фонду виникло по видаткам "Оплата комунальних послуг та енергоносіїв" та !Інші виплати населенню". Протягом року закладом були  вжиті заходи з енергозбереження та зменшення споживання комунальних послуг, що дало змогу отримати економію. Згідно рішення міської ради про затвердження міської програми «Здоров’я павлоградців на 2020-2022 роки), встановлені граничні розміри на рік на одного хворого для отримання пільгових рецептів. Не використані планові призначення по видатках "Інші виплати населенню" виникли у зв’язку з тим, що деякі пацієнти не звернулися до лікарів за отриманням рецепту. По спеціальному фонду відхилення незначне.</t>
  </si>
  <si>
    <t>Статистичний звіт Форма  № 91 "Інформація про хід виконання плану профілактичних оглядів населення на туберкульоз" графа 3, строка 2.0</t>
  </si>
  <si>
    <t>Розрахунково (відношення кількості придбаних доз туберкуліну до чисельності дитячого населення, якому планується проведення  профілактичних оглядів на туберкульоз).</t>
  </si>
  <si>
    <t>Розрахунково (Статистичний звіт Форма  № 91 "Інформація про хід виконання плану профілактичних оглядів населення на туберкульоз" відношення графи 3 стр.2.0 до графи 1 стр. 2.0 та помножити на 100% ).</t>
  </si>
  <si>
    <t>обсяг видатків на придбання обладнання та предметів довгострокового користування</t>
  </si>
  <si>
    <t>План використання бюджетних коштів на 2020 рік, довідки про зміниу плану використання бюджетних коштів на 2020 рік.</t>
  </si>
  <si>
    <t>кількість одиниць придбаного обладнання та предметів довгострокового користування</t>
  </si>
  <si>
    <t>Договір з постачальниками (система електронних державних закупівель «ProZorro»)</t>
  </si>
  <si>
    <t>Пояснення щодо причин розбіжностей між затвердженими та досягнутими результативними показниками: незначне відхилення, економія за рахунок проведення закупівель через електронну систему Prozorro.</t>
  </si>
  <si>
    <t>Пояснення щодо причин розбіжностей між затвердженими та досягнутими результативними показниками: не має</t>
  </si>
  <si>
    <t>середні видатки на придбання одиниці предметів довгострокового користування</t>
  </si>
  <si>
    <t>Розрахунково (відношення видатків на придбання обладнання та предметів довгострокового користування, до кількості одиниць придбаних предметів довгострокового користування ).</t>
  </si>
  <si>
    <t>відсоток освоєння коштів на  на придбання обладнання та предметів довгострокового користування</t>
  </si>
  <si>
    <t>{Форма звіту із змінами, внесеними згідно з Наказом Міністерства фінансів № 472 від 28.04.2017; в редакції Наказів Міністерства фінансів № 908 від 15.11.2018, № 1209 від 29.12.2018; із змінами, внесеними згідно з Наказом Міністерства фінансів № 336 від 07.08.2019}</t>
  </si>
  <si>
    <t>Оглянуто з початку року  та проведена туберкулінодіагностика 15960 дітям. Відхилення від планових показників пов"язано з хворобою дітей на ОРВІ та відмовою батьків від проведення діагностики. Згідно данних Держстату чисельність наявного населення на 01.01.2019 року становила 105238 осіб, на 01.01.2020 року становить 104225 осіб. Відхилення за рахунох смертності та міграції населення.</t>
  </si>
  <si>
    <t>По показнику "Забезпечення повноти охоплення  профілактичних оглядів на туберкульоз  серед дитячого населення" виникла у зв"язку з тим, що на прикінці року була отримана партія доз туберкуліну, та в амбулаторіях, школах і дитячих садочках була проведена активна робота по залученню дитячого населення на тутеркулінодіагностику.</t>
  </si>
  <si>
    <t>10. Узагальнений висновок про виконання бюджетної програми</t>
  </si>
  <si>
    <t>про виконання паспорта бюджетної програми місцевого бюджету на 2020 рік</t>
  </si>
  <si>
    <t>Бюджетні кошти освоєні майже в повному обсязі. Виконання касових видатків до планових за 2020 рік скали 99,1%. Протягом року закладом були  вжиті заходи з енергозбереження та зменшення споживання комунальних послуг, що дало змогу отримати економію. У зв’язку з поширенням  коронавірусної хвороби (COVID-19), в Україні були встановлені деякі обмеження та пацієнти не зверталися до лікарів за отриманням пільгового рецепту що призвело до не освоєння планових призначеннь.</t>
  </si>
  <si>
    <r>
      <t>У 2020 році придбанно 31050 доз туберкуліну на суму  805669,88 грн. Під час амбулаторного лікування, хворих на туберкульоз заохочують шляхом видачі продуктових наборів. Закуплено 56  наборів на суму 12440,40 грн. Придбано  лікувальну суміш Comida в кількості 57 банок для дитини хворої на фенілкетонурію на загальну суму 215460,0грн.</t>
    </r>
    <r>
      <rPr>
        <sz val="11"/>
        <rFont val="Times New Roman"/>
        <family val="1"/>
        <charset val="204"/>
      </rPr>
      <t xml:space="preserve"> Забезпечено пільгову категорію населення  калоприймачами, слуховими апаратами та підгузками на загальну суму 614579,85 грн. Для надання поліативної допомоги було закуплено знеболювальні препарати та розхідні матеріали на загальну суму 621221,50 грн. Виписано 2662 рецепти на лікарськи засоби для пільгової категорії населення та відшкодовано аптечним закладам по пільговим рецептам на загальну суму 1382854,19 грн.  Для забезпечення заходів спрямованих на боротьбу з гострою респіраторною хворобою COVID-19 використано коштів з міського бюджету 523870,7 грн. на стимулюючу доплату до заробітної плати працівника мобільної бригади (COVID-19), на забезпечення медичного персоналу засобами  індивідуального захисту, дезінфікуючими засобами, витратними матеріалами для досліджень, термометрами, антисептиками, тощо. З міського бюджету  виділялася фінансова підтримка  на оплату комунальних послуг та енергоносіїв, на оплату пільгової пенсії, на проведення поточних ремонтів, тощо. На поточне утримання та на фінансову підтримку ЦПМСД було використано бюджетних коштів по міській програмі на загальну суму 2635027,73 грн. По КНП «ЦПМСД м. Павлограда» касові видатки по спеціальному фонду (бюджет розвитку) склали 73200 грн., відсоток виконання становить 97,6%. Було придбано три ноутбуки для лікарів та три кондиціонери для амбулаторій ЗПСМ.</t>
    </r>
  </si>
  <si>
    <t xml:space="preserve">КНП «ЦПМСД м. Павлограда» надає первинну медико-санітарну допомогу дорослому та дитячому населенню. До складу Центру входить 9 амбулаторій ЗПСМ. Протягом 2019-2020  років підприємство укладає договори з Національною службою здоров"я про медичне обслуговування населення за програмою медичних гарантій, затвердженого постановою Кабінету Міністрів України від 25 квітня 2018 року № 410.  Фінансування підприємства здійснювалося за рахунок  коштів з державного бюджету за надання первинної медичної допомоги  по заключеним деклараціям з населенням. Станом на 01.01.2021 укладено декларацій з населенням - 93251 осіб або 90,4 % від наявного населення (на 01.12.2020 р - 103175 осіб) .  В 2020 році підприємство, в цілому, виконав покладені на нього завдання, в повному обсязі використав передбачені планом використання бюджетні кошти. Касові видатки за 2020 рік по загальному фонду склали 6813149,25 грн., відсоток виконання становить 99,1%. </t>
  </si>
  <si>
    <t>Аналіз стану виконання результативних показників підтверджує те, що бюджетна програма є ефективною. Згідно шкали ефективності бюджетної програми, дана програма має високу ефективність (більше 215 балів). Показник ефективності за шкалою аналізу ефективності бюджетниої програми складає 233,75 балів.</t>
  </si>
</sst>
</file>

<file path=xl/styles.xml><?xml version="1.0" encoding="utf-8"?>
<styleSheet xmlns="http://schemas.openxmlformats.org/spreadsheetml/2006/main">
  <numFmts count="4">
    <numFmt numFmtId="43" formatCode="_-* #,##0.00_р_._-;\-* #,##0.00_р_._-;_-* &quot;-&quot;??_р_._-;_-@_-"/>
    <numFmt numFmtId="164" formatCode="0.0"/>
    <numFmt numFmtId="165" formatCode="#,##0.0"/>
    <numFmt numFmtId="166" formatCode="#,##0.00_ ;\-#,##0.00\ "/>
  </numFmts>
  <fonts count="23">
    <font>
      <sz val="11"/>
      <color theme="1"/>
      <name val="Calibri"/>
      <family val="2"/>
      <scheme val="minor"/>
    </font>
    <font>
      <sz val="11"/>
      <color theme="1"/>
      <name val="Calibri"/>
      <family val="2"/>
      <charset val="204"/>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8"/>
      <color theme="1"/>
      <name val="Calibri"/>
      <family val="2"/>
      <scheme val="minor"/>
    </font>
    <font>
      <sz val="6"/>
      <color theme="1"/>
      <name val="Times New Roman"/>
      <family val="1"/>
      <charset val="204"/>
    </font>
    <font>
      <sz val="10"/>
      <name val="Arial"/>
      <family val="2"/>
      <charset val="204"/>
    </font>
    <font>
      <sz val="14"/>
      <name val="Times New Roman"/>
      <family val="1"/>
      <charset val="204"/>
    </font>
    <font>
      <b/>
      <sz val="13"/>
      <name val="Times New Roman"/>
      <family val="1"/>
      <charset val="204"/>
    </font>
    <font>
      <u/>
      <sz val="14"/>
      <name val="Times New Roman"/>
      <family val="1"/>
      <charset val="204"/>
    </font>
    <font>
      <sz val="11"/>
      <name val="Times New Roman"/>
      <family val="1"/>
      <charset val="204"/>
    </font>
    <font>
      <sz val="9"/>
      <color theme="1"/>
      <name val="Times New Roman"/>
      <family val="1"/>
      <charset val="204"/>
    </font>
    <font>
      <sz val="10"/>
      <name val="Times New Roman"/>
      <family val="1"/>
      <charset val="204"/>
    </font>
    <font>
      <sz val="10"/>
      <color theme="1"/>
      <name val="Times New Roman"/>
      <family val="1"/>
      <charset val="204"/>
    </font>
    <font>
      <sz val="12"/>
      <name val="Times New Roman"/>
      <family val="1"/>
      <charset val="204"/>
    </font>
    <font>
      <sz val="9"/>
      <name val="Times New Roman"/>
      <family val="1"/>
      <charset val="204"/>
    </font>
    <font>
      <b/>
      <sz val="11"/>
      <color theme="1"/>
      <name val="Times New Roman"/>
      <family val="1"/>
      <charset val="204"/>
    </font>
    <font>
      <sz val="11"/>
      <color theme="1"/>
      <name val="Calibri"/>
      <family val="2"/>
      <scheme val="minor"/>
    </font>
    <font>
      <sz val="13"/>
      <color theme="1"/>
      <name val="Times New Roman"/>
      <family val="1"/>
      <charset val="204"/>
    </font>
    <font>
      <b/>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5">
    <xf numFmtId="0" fontId="0" fillId="0" borderId="0"/>
    <xf numFmtId="0" fontId="8" fillId="0" borderId="0"/>
    <xf numFmtId="0" fontId="1" fillId="0" borderId="0"/>
    <xf numFmtId="0" fontId="19" fillId="0" borderId="0"/>
    <xf numFmtId="43" fontId="19" fillId="0" borderId="0" applyFont="0" applyFill="0" applyBorder="0" applyAlignment="0" applyProtection="0"/>
  </cellStyleXfs>
  <cellXfs count="159">
    <xf numFmtId="0" fontId="0" fillId="0" borderId="0" xfId="0"/>
    <xf numFmtId="0" fontId="6" fillId="0" borderId="0" xfId="0" applyFont="1" applyAlignment="1">
      <alignment vertical="top"/>
    </xf>
    <xf numFmtId="0" fontId="7" fillId="0" borderId="0" xfId="0" applyFont="1" applyAlignment="1">
      <alignment vertical="top"/>
    </xf>
    <xf numFmtId="0" fontId="0" fillId="0" borderId="0" xfId="0" applyBorder="1"/>
    <xf numFmtId="0" fontId="0" fillId="0" borderId="0" xfId="0" applyFont="1"/>
    <xf numFmtId="0" fontId="9" fillId="0" borderId="0" xfId="0" applyFont="1" applyAlignment="1">
      <alignment vertical="top"/>
    </xf>
    <xf numFmtId="0" fontId="10" fillId="0" borderId="0" xfId="0" applyFont="1"/>
    <xf numFmtId="0" fontId="11" fillId="0" borderId="0" xfId="0" applyFont="1"/>
    <xf numFmtId="0" fontId="12" fillId="0" borderId="0" xfId="0" applyFont="1"/>
    <xf numFmtId="0" fontId="9" fillId="0" borderId="0" xfId="0" applyFont="1"/>
    <xf numFmtId="0" fontId="0" fillId="0" borderId="1" xfId="0" applyFont="1" applyBorder="1"/>
    <xf numFmtId="0" fontId="14" fillId="0" borderId="0" xfId="0" applyFont="1"/>
    <xf numFmtId="0" fontId="14" fillId="0" borderId="0" xfId="0" applyFont="1" applyAlignment="1">
      <alignment horizontal="left"/>
    </xf>
    <xf numFmtId="0" fontId="2" fillId="2" borderId="0" xfId="0" applyFont="1" applyFill="1" applyAlignment="1"/>
    <xf numFmtId="0" fontId="3" fillId="0" borderId="2" xfId="0" applyFont="1" applyBorder="1" applyAlignment="1">
      <alignment horizontal="left" vertical="center" wrapText="1"/>
    </xf>
    <xf numFmtId="0" fontId="0" fillId="0" borderId="0" xfId="0" applyAlignment="1"/>
    <xf numFmtId="0" fontId="0" fillId="0" borderId="2" xfId="0" applyBorder="1"/>
    <xf numFmtId="0" fontId="2" fillId="0" borderId="0" xfId="0" applyFont="1" applyBorder="1" applyAlignment="1"/>
    <xf numFmtId="0" fontId="5" fillId="0" borderId="2" xfId="0" applyFont="1" applyBorder="1" applyAlignment="1">
      <alignment horizontal="left" vertical="center" wrapText="1"/>
    </xf>
    <xf numFmtId="0" fontId="5" fillId="0" borderId="3" xfId="0" applyFont="1" applyBorder="1" applyAlignment="1">
      <alignment horizontal="left" vertical="top" wrapText="1"/>
    </xf>
    <xf numFmtId="0" fontId="5" fillId="0" borderId="2" xfId="0" applyFont="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left" vertical="center" wrapText="1"/>
    </xf>
    <xf numFmtId="0" fontId="0" fillId="0" borderId="2" xfId="0" applyFont="1" applyBorder="1"/>
    <xf numFmtId="0" fontId="5" fillId="0" borderId="2" xfId="0" applyFont="1" applyBorder="1" applyAlignment="1">
      <alignment horizontal="left" vertical="top" wrapText="1"/>
    </xf>
    <xf numFmtId="0" fontId="0" fillId="0" borderId="3" xfId="0" applyBorder="1" applyAlignment="1"/>
    <xf numFmtId="0" fontId="13" fillId="0" borderId="2" xfId="0" applyFont="1" applyBorder="1" applyAlignment="1">
      <alignment horizontal="center" vertical="top" wrapText="1"/>
    </xf>
    <xf numFmtId="0" fontId="9" fillId="0" borderId="0" xfId="0" applyFont="1" applyFill="1" applyBorder="1"/>
    <xf numFmtId="0" fontId="5" fillId="0" borderId="0" xfId="0" applyFont="1"/>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1" fontId="16" fillId="2" borderId="4" xfId="0" applyNumberFormat="1" applyFont="1" applyFill="1" applyBorder="1" applyAlignment="1">
      <alignment horizontal="center" vertical="top" wrapText="1"/>
    </xf>
    <xf numFmtId="0" fontId="5" fillId="0" borderId="2" xfId="0" applyFont="1" applyBorder="1" applyAlignment="1">
      <alignment horizontal="center" vertical="top" wrapText="1"/>
    </xf>
    <xf numFmtId="0" fontId="15" fillId="0" borderId="2" xfId="0" applyFont="1" applyBorder="1" applyAlignment="1">
      <alignment horizontal="center" vertical="top" wrapText="1"/>
    </xf>
    <xf numFmtId="0" fontId="5" fillId="0" borderId="2" xfId="0" applyFont="1" applyBorder="1" applyAlignment="1">
      <alignment horizontal="center" vertical="center" wrapText="1"/>
    </xf>
    <xf numFmtId="0" fontId="0" fillId="0" borderId="0" xfId="0" applyAlignment="1">
      <alignment vertical="center"/>
    </xf>
    <xf numFmtId="0" fontId="2" fillId="0" borderId="0" xfId="0" applyFont="1" applyAlignment="1">
      <alignment vertical="top"/>
    </xf>
    <xf numFmtId="0" fontId="17" fillId="0" borderId="0" xfId="0" applyFont="1" applyAlignment="1">
      <alignment horizontal="left"/>
    </xf>
    <xf numFmtId="4" fontId="5" fillId="0" borderId="2" xfId="0" applyNumberFormat="1" applyFont="1" applyBorder="1" applyAlignment="1">
      <alignment horizontal="right" vertical="center" wrapText="1"/>
    </xf>
    <xf numFmtId="0" fontId="5" fillId="0" borderId="2" xfId="0" applyFont="1" applyBorder="1" applyAlignment="1">
      <alignment vertical="top" wrapText="1"/>
    </xf>
    <xf numFmtId="0" fontId="5" fillId="0" borderId="2" xfId="0" applyFont="1" applyBorder="1" applyAlignment="1">
      <alignment horizontal="center" vertical="top" wrapText="1"/>
    </xf>
    <xf numFmtId="0" fontId="15" fillId="0" borderId="2" xfId="0" applyFont="1" applyBorder="1" applyAlignment="1">
      <alignment horizontal="center" vertical="top" wrapText="1"/>
    </xf>
    <xf numFmtId="0" fontId="3" fillId="0" borderId="2" xfId="0" applyFont="1" applyBorder="1" applyAlignment="1">
      <alignment horizontal="center" vertical="top" wrapText="1"/>
    </xf>
    <xf numFmtId="0" fontId="2" fillId="2" borderId="1" xfId="2" applyFont="1" applyFill="1" applyBorder="1" applyAlignment="1"/>
    <xf numFmtId="0" fontId="2" fillId="2" borderId="0" xfId="2" applyFont="1" applyFill="1" applyBorder="1" applyAlignment="1">
      <alignment wrapText="1"/>
    </xf>
    <xf numFmtId="0" fontId="5" fillId="0" borderId="2" xfId="3" applyFont="1" applyBorder="1" applyAlignment="1">
      <alignment horizontal="center" vertical="top" wrapText="1"/>
    </xf>
    <xf numFmtId="0" fontId="5" fillId="0" borderId="2" xfId="3" applyFont="1" applyBorder="1" applyAlignment="1">
      <alignment horizontal="center" vertical="center" wrapText="1"/>
    </xf>
    <xf numFmtId="0" fontId="0" fillId="0" borderId="0" xfId="0" applyAlignment="1">
      <alignment vertical="top"/>
    </xf>
    <xf numFmtId="0" fontId="5" fillId="0" borderId="0" xfId="3" applyFont="1" applyBorder="1" applyAlignment="1">
      <alignment horizontal="center" vertical="center" wrapText="1"/>
    </xf>
    <xf numFmtId="0" fontId="3" fillId="0" borderId="0" xfId="3" applyFont="1" applyBorder="1" applyAlignment="1">
      <alignment horizontal="center" vertical="center" wrapText="1"/>
    </xf>
    <xf numFmtId="0" fontId="2" fillId="2" borderId="0" xfId="2" applyFont="1" applyFill="1" applyBorder="1" applyAlignment="1"/>
    <xf numFmtId="0" fontId="2" fillId="0" borderId="1" xfId="3" applyFont="1" applyBorder="1" applyAlignment="1">
      <alignment wrapText="1"/>
    </xf>
    <xf numFmtId="3" fontId="0" fillId="0" borderId="0" xfId="0" applyNumberFormat="1"/>
    <xf numFmtId="4" fontId="5" fillId="0" borderId="10" xfId="0" applyNumberFormat="1" applyFont="1" applyFill="1" applyBorder="1" applyAlignment="1">
      <alignment horizontal="right" vertical="center" wrapText="1"/>
    </xf>
    <xf numFmtId="0" fontId="3" fillId="0" borderId="2" xfId="0" applyFont="1" applyBorder="1" applyAlignment="1">
      <alignment horizontal="center" vertical="center" wrapText="1"/>
    </xf>
    <xf numFmtId="2" fontId="15" fillId="0" borderId="2" xfId="0" applyNumberFormat="1" applyFont="1" applyFill="1" applyBorder="1" applyAlignment="1">
      <alignment horizontal="left" vertical="top" wrapText="1"/>
    </xf>
    <xf numFmtId="0" fontId="15" fillId="2" borderId="4" xfId="0" applyFont="1" applyFill="1" applyBorder="1" applyAlignment="1">
      <alignment horizontal="left" vertical="center" wrapText="1"/>
    </xf>
    <xf numFmtId="1"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2" fontId="3" fillId="2" borderId="2" xfId="0" applyNumberFormat="1" applyFont="1" applyFill="1" applyBorder="1" applyAlignment="1">
      <alignment horizontal="center" vertical="center" wrapText="1"/>
    </xf>
    <xf numFmtId="164" fontId="5" fillId="0" borderId="4" xfId="0" applyNumberFormat="1" applyFont="1" applyBorder="1" applyAlignment="1">
      <alignment horizontal="center" vertical="center" wrapText="1"/>
    </xf>
    <xf numFmtId="0" fontId="16" fillId="2" borderId="4" xfId="0" applyFont="1" applyFill="1" applyBorder="1" applyAlignment="1">
      <alignment horizontal="center" vertical="center" wrapText="1"/>
    </xf>
    <xf numFmtId="1" fontId="16" fillId="2" borderId="4" xfId="0" applyNumberFormat="1" applyFont="1" applyFill="1" applyBorder="1" applyAlignment="1">
      <alignment horizontal="center" vertical="center" wrapText="1"/>
    </xf>
    <xf numFmtId="0" fontId="16" fillId="0" borderId="4" xfId="0" applyFont="1" applyBorder="1" applyAlignment="1">
      <alignment horizontal="center" vertical="center" wrapText="1"/>
    </xf>
    <xf numFmtId="0" fontId="5" fillId="2" borderId="2"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6" xfId="0" applyFont="1" applyBorder="1" applyAlignment="1">
      <alignment horizontal="center" vertical="center" wrapText="1"/>
    </xf>
    <xf numFmtId="3" fontId="12"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wrapText="1"/>
    </xf>
    <xf numFmtId="0" fontId="15" fillId="0" borderId="11" xfId="0" applyFont="1" applyBorder="1" applyAlignment="1">
      <alignment vertical="top"/>
    </xf>
    <xf numFmtId="0" fontId="9" fillId="0" borderId="11" xfId="0" applyFont="1" applyBorder="1"/>
    <xf numFmtId="0" fontId="9" fillId="0" borderId="0" xfId="0" applyFont="1" applyAlignment="1">
      <alignment horizontal="left"/>
    </xf>
    <xf numFmtId="0" fontId="0" fillId="0" borderId="3" xfId="0" applyBorder="1" applyAlignment="1">
      <alignment horizontal="center" vertical="center"/>
    </xf>
    <xf numFmtId="3" fontId="16" fillId="2" borderId="4" xfId="0" applyNumberFormat="1" applyFont="1" applyFill="1" applyBorder="1" applyAlignment="1">
      <alignment horizontal="center" vertical="center" wrapText="1"/>
    </xf>
    <xf numFmtId="3" fontId="16" fillId="0" borderId="4" xfId="0" applyNumberFormat="1" applyFont="1" applyBorder="1" applyAlignment="1">
      <alignment horizontal="center" vertical="center" wrapText="1"/>
    </xf>
    <xf numFmtId="0" fontId="18" fillId="0" borderId="9" xfId="0" applyFont="1" applyBorder="1" applyAlignment="1">
      <alignment horizontal="left" vertical="center"/>
    </xf>
    <xf numFmtId="0" fontId="18" fillId="0" borderId="4" xfId="0" applyFont="1" applyBorder="1" applyAlignment="1">
      <alignment horizontal="left" vertical="center"/>
    </xf>
    <xf numFmtId="0" fontId="2" fillId="0" borderId="1" xfId="3" applyFont="1" applyBorder="1" applyAlignment="1"/>
    <xf numFmtId="49" fontId="20" fillId="0" borderId="1" xfId="3" applyNumberFormat="1" applyFont="1" applyBorder="1" applyAlignment="1">
      <alignment horizontal="left"/>
    </xf>
    <xf numFmtId="49" fontId="20" fillId="0" borderId="1" xfId="3" applyNumberFormat="1" applyFont="1" applyBorder="1" applyAlignment="1"/>
    <xf numFmtId="0" fontId="19" fillId="0" borderId="1" xfId="3" applyFont="1" applyBorder="1"/>
    <xf numFmtId="0" fontId="20" fillId="0" borderId="1" xfId="3" applyFont="1" applyBorder="1" applyAlignment="1"/>
    <xf numFmtId="0" fontId="22" fillId="0" borderId="0" xfId="3" applyFont="1" applyAlignment="1">
      <alignment vertical="top"/>
    </xf>
    <xf numFmtId="0" fontId="19" fillId="0" borderId="0" xfId="3" applyFont="1"/>
    <xf numFmtId="0" fontId="7" fillId="0" borderId="0" xfId="3" applyFont="1" applyAlignment="1">
      <alignment vertical="top"/>
    </xf>
    <xf numFmtId="49" fontId="20" fillId="0" borderId="1" xfId="3" applyNumberFormat="1" applyFont="1" applyBorder="1" applyAlignment="1">
      <alignment wrapText="1"/>
    </xf>
    <xf numFmtId="0" fontId="19" fillId="0" borderId="0" xfId="3" applyFont="1" applyAlignment="1">
      <alignment vertical="top"/>
    </xf>
    <xf numFmtId="49" fontId="20" fillId="0" borderId="1" xfId="3" applyNumberFormat="1" applyFont="1" applyBorder="1" applyAlignment="1">
      <alignment horizontal="center"/>
    </xf>
    <xf numFmtId="0" fontId="22" fillId="0" borderId="11" xfId="3" applyFont="1" applyBorder="1" applyAlignment="1">
      <alignment horizontal="center" vertical="top" wrapText="1"/>
    </xf>
    <xf numFmtId="3" fontId="3" fillId="2" borderId="2" xfId="0" applyNumberFormat="1" applyFont="1" applyFill="1" applyBorder="1" applyAlignment="1">
      <alignment horizontal="center" vertical="center" wrapText="1"/>
    </xf>
    <xf numFmtId="164" fontId="16" fillId="0" borderId="4" xfId="0" applyNumberFormat="1" applyFont="1" applyBorder="1" applyAlignment="1">
      <alignment horizontal="center" vertical="center" wrapText="1"/>
    </xf>
    <xf numFmtId="165" fontId="3" fillId="2" borderId="2" xfId="0" applyNumberFormat="1" applyFont="1" applyFill="1" applyBorder="1" applyAlignment="1">
      <alignment horizontal="center" vertical="center" wrapText="1"/>
    </xf>
    <xf numFmtId="0" fontId="0" fillId="2" borderId="3" xfId="0" applyFill="1" applyBorder="1" applyAlignment="1"/>
    <xf numFmtId="0" fontId="0" fillId="2" borderId="0" xfId="0" applyFill="1"/>
    <xf numFmtId="166" fontId="3" fillId="2" borderId="2" xfId="4" applyNumberFormat="1" applyFont="1" applyFill="1" applyBorder="1" applyAlignment="1">
      <alignment horizontal="right" vertical="top" wrapText="1"/>
    </xf>
    <xf numFmtId="166" fontId="3" fillId="2" borderId="2" xfId="4" applyNumberFormat="1" applyFont="1" applyFill="1" applyBorder="1" applyAlignment="1">
      <alignment horizontal="right" vertical="center" wrapText="1"/>
    </xf>
    <xf numFmtId="166" fontId="5" fillId="0" borderId="2" xfId="0" applyNumberFormat="1" applyFont="1" applyBorder="1" applyAlignment="1">
      <alignment horizontal="right" vertical="top" wrapText="1"/>
    </xf>
    <xf numFmtId="166" fontId="5" fillId="2" borderId="2" xfId="0" applyNumberFormat="1" applyFont="1" applyFill="1" applyBorder="1" applyAlignment="1">
      <alignment horizontal="right" vertical="top" wrapText="1"/>
    </xf>
    <xf numFmtId="166" fontId="5" fillId="0" borderId="2" xfId="0" applyNumberFormat="1" applyFont="1" applyBorder="1" applyAlignment="1">
      <alignment horizontal="right" vertical="center" wrapText="1"/>
    </xf>
    <xf numFmtId="0" fontId="3" fillId="0" borderId="3" xfId="3" applyFont="1" applyBorder="1" applyAlignment="1">
      <alignment horizontal="left" vertical="center" wrapText="1"/>
    </xf>
    <xf numFmtId="0" fontId="3" fillId="0" borderId="9" xfId="3" applyFont="1" applyBorder="1" applyAlignment="1">
      <alignment horizontal="left" vertical="center" wrapText="1"/>
    </xf>
    <xf numFmtId="0" fontId="3" fillId="0" borderId="4" xfId="3" applyFont="1" applyBorder="1" applyAlignment="1">
      <alignment horizontal="left" vertical="center" wrapText="1"/>
    </xf>
    <xf numFmtId="0" fontId="5" fillId="0" borderId="2" xfId="3" applyFont="1" applyBorder="1" applyAlignment="1">
      <alignment horizontal="center" vertical="top" wrapText="1"/>
    </xf>
    <xf numFmtId="0" fontId="2" fillId="2" borderId="0" xfId="2" applyFont="1" applyFill="1" applyBorder="1" applyAlignment="1">
      <alignment horizontal="left" wrapText="1"/>
    </xf>
    <xf numFmtId="0" fontId="4" fillId="0" borderId="0" xfId="0" applyFont="1" applyFill="1" applyAlignment="1">
      <alignment horizontal="center"/>
    </xf>
    <xf numFmtId="0" fontId="4" fillId="0" borderId="0" xfId="0" applyFont="1" applyAlignment="1">
      <alignment horizontal="center" vertical="center"/>
    </xf>
    <xf numFmtId="0" fontId="22" fillId="0" borderId="11" xfId="3" applyFont="1" applyBorder="1" applyAlignment="1">
      <alignment horizontal="center" vertical="top" wrapText="1"/>
    </xf>
    <xf numFmtId="49" fontId="3" fillId="0" borderId="1" xfId="3" applyNumberFormat="1" applyFont="1" applyBorder="1" applyAlignment="1">
      <alignment horizontal="center" wrapText="1"/>
    </xf>
    <xf numFmtId="0" fontId="5" fillId="0" borderId="3" xfId="0" applyNumberFormat="1" applyFont="1" applyBorder="1" applyAlignment="1">
      <alignment horizontal="left" vertical="top" wrapText="1"/>
    </xf>
    <xf numFmtId="0" fontId="5" fillId="0" borderId="9" xfId="0" applyNumberFormat="1" applyFont="1" applyBorder="1" applyAlignment="1">
      <alignment horizontal="left" vertical="top" wrapText="1"/>
    </xf>
    <xf numFmtId="0" fontId="5" fillId="0" borderId="4" xfId="0" applyNumberFormat="1" applyFont="1" applyBorder="1" applyAlignment="1">
      <alignment horizontal="left" vertical="top" wrapText="1"/>
    </xf>
    <xf numFmtId="0" fontId="15" fillId="0" borderId="2" xfId="0" applyFont="1" applyBorder="1" applyAlignment="1">
      <alignment horizontal="center" vertical="top" wrapText="1"/>
    </xf>
    <xf numFmtId="0" fontId="3" fillId="0" borderId="3" xfId="0" applyFont="1" applyBorder="1" applyAlignment="1">
      <alignment horizontal="left"/>
    </xf>
    <xf numFmtId="0" fontId="3" fillId="0" borderId="4" xfId="0" applyFont="1" applyBorder="1" applyAlignment="1">
      <alignment horizontal="left"/>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3" fillId="0" borderId="2" xfId="0" applyFont="1" applyBorder="1" applyAlignment="1">
      <alignment horizontal="center" vertical="top" wrapText="1"/>
    </xf>
    <xf numFmtId="0" fontId="0" fillId="0" borderId="2" xfId="0" applyBorder="1" applyAlignment="1">
      <alignment horizontal="center"/>
    </xf>
    <xf numFmtId="0" fontId="15" fillId="2" borderId="9"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3" xfId="0" applyNumberFormat="1" applyFont="1" applyFill="1" applyBorder="1" applyAlignment="1">
      <alignment horizontal="left" vertical="center" wrapText="1"/>
    </xf>
    <xf numFmtId="0" fontId="5" fillId="2" borderId="9" xfId="0" applyNumberFormat="1" applyFont="1" applyFill="1" applyBorder="1" applyAlignment="1">
      <alignment horizontal="left" vertical="center" wrapText="1"/>
    </xf>
    <xf numFmtId="0" fontId="5" fillId="2" borderId="4" xfId="0" applyNumberFormat="1" applyFont="1" applyFill="1" applyBorder="1" applyAlignment="1">
      <alignment horizontal="left" vertical="center" wrapText="1"/>
    </xf>
    <xf numFmtId="2" fontId="21" fillId="0" borderId="3" xfId="0" applyNumberFormat="1" applyFont="1" applyBorder="1" applyAlignment="1">
      <alignment horizontal="left" vertical="center" wrapText="1"/>
    </xf>
    <xf numFmtId="0" fontId="21" fillId="0" borderId="9" xfId="0" applyFont="1" applyBorder="1" applyAlignment="1">
      <alignment horizontal="left" vertical="center" wrapText="1"/>
    </xf>
    <xf numFmtId="0" fontId="21" fillId="0" borderId="4" xfId="0" applyFont="1" applyBorder="1" applyAlignment="1">
      <alignment horizontal="left" vertical="center" wrapText="1"/>
    </xf>
    <xf numFmtId="0" fontId="15" fillId="0" borderId="3" xfId="0" applyFont="1" applyBorder="1" applyAlignment="1">
      <alignment horizontal="center" vertical="top" wrapText="1"/>
    </xf>
    <xf numFmtId="0" fontId="15" fillId="0" borderId="9" xfId="0" applyFont="1" applyBorder="1" applyAlignment="1">
      <alignment horizontal="center" vertical="top" wrapText="1"/>
    </xf>
    <xf numFmtId="0" fontId="15" fillId="0" borderId="4" xfId="0" applyFont="1" applyBorder="1" applyAlignment="1">
      <alignment horizontal="center" vertical="top" wrapText="1"/>
    </xf>
    <xf numFmtId="0" fontId="15" fillId="0" borderId="3" xfId="0" applyFont="1" applyFill="1" applyBorder="1" applyAlignment="1">
      <alignment horizontal="center" vertical="top" wrapText="1"/>
    </xf>
    <xf numFmtId="0" fontId="15" fillId="0" borderId="9" xfId="0" applyFont="1" applyFill="1" applyBorder="1" applyAlignment="1">
      <alignment horizontal="center" vertical="top" wrapText="1"/>
    </xf>
    <xf numFmtId="0" fontId="15" fillId="0" borderId="4" xfId="0" applyFont="1" applyFill="1" applyBorder="1" applyAlignment="1">
      <alignment horizontal="center" vertical="top" wrapText="1"/>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0" fillId="0" borderId="0" xfId="0" applyAlignment="1">
      <alignment horizontal="left"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4" xfId="0" applyFont="1" applyBorder="1" applyAlignment="1">
      <alignment horizontal="center" vertical="center" wrapText="1"/>
    </xf>
    <xf numFmtId="0" fontId="18" fillId="0" borderId="3" xfId="0" applyFont="1" applyBorder="1" applyAlignment="1">
      <alignment horizontal="left" vertical="center"/>
    </xf>
    <xf numFmtId="0" fontId="18" fillId="0" borderId="9" xfId="0" applyFont="1" applyBorder="1" applyAlignment="1">
      <alignment horizontal="left" vertical="center"/>
    </xf>
    <xf numFmtId="0" fontId="18" fillId="0" borderId="4" xfId="0" applyFont="1" applyBorder="1" applyAlignment="1">
      <alignment horizontal="left" vertical="center"/>
    </xf>
    <xf numFmtId="0" fontId="5" fillId="0" borderId="3" xfId="0" applyFont="1" applyBorder="1" applyAlignment="1">
      <alignment horizontal="center"/>
    </xf>
    <xf numFmtId="0" fontId="5" fillId="0" borderId="9" xfId="0" applyFont="1" applyBorder="1" applyAlignment="1">
      <alignment horizontal="center"/>
    </xf>
    <xf numFmtId="0" fontId="5" fillId="0" borderId="4" xfId="0" applyFont="1" applyBorder="1" applyAlignment="1">
      <alignment horizontal="center"/>
    </xf>
    <xf numFmtId="0" fontId="5" fillId="2" borderId="3"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0" xfId="0" applyFont="1" applyFill="1" applyBorder="1" applyAlignment="1">
      <alignment horizontal="left" vertical="center" wrapText="1"/>
    </xf>
  </cellXfs>
  <cellStyles count="5">
    <cellStyle name="Обычный" xfId="0" builtinId="0"/>
    <cellStyle name="Обычный 2" xfId="1"/>
    <cellStyle name="Обычный 2 2" xfId="3"/>
    <cellStyle name="Обычный 3" xfId="2"/>
    <cellStyle name="Финансовый 2"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4"/>
  <sheetViews>
    <sheetView view="pageBreakPreview" topLeftCell="A13" zoomScale="118" zoomScaleSheetLayoutView="118" workbookViewId="0">
      <selection activeCell="B10" sqref="B10"/>
    </sheetView>
  </sheetViews>
  <sheetFormatPr defaultRowHeight="15"/>
  <cols>
    <col min="1" max="1" width="16" customWidth="1"/>
    <col min="2" max="2" width="13.28515625" customWidth="1"/>
    <col min="3" max="3" width="24.7109375" customWidth="1"/>
    <col min="4" max="4" width="18" customWidth="1"/>
    <col min="5" max="8" width="13.140625" customWidth="1"/>
    <col min="9" max="9" width="21.42578125" customWidth="1"/>
  </cols>
  <sheetData>
    <row r="1" spans="1:10" ht="12.75" customHeight="1">
      <c r="H1" s="11" t="s">
        <v>0</v>
      </c>
    </row>
    <row r="2" spans="1:10" ht="12.75" customHeight="1">
      <c r="H2" s="12" t="s">
        <v>6</v>
      </c>
      <c r="J2" s="39"/>
    </row>
    <row r="3" spans="1:10" ht="12.75" customHeight="1">
      <c r="H3" s="12" t="s">
        <v>22</v>
      </c>
      <c r="J3" s="39"/>
    </row>
    <row r="4" spans="1:10" ht="12.75" customHeight="1">
      <c r="H4" s="39" t="s">
        <v>29</v>
      </c>
      <c r="J4" s="39"/>
    </row>
    <row r="5" spans="1:10" ht="13.5" customHeight="1">
      <c r="H5" s="39" t="s">
        <v>31</v>
      </c>
      <c r="J5" s="39"/>
    </row>
    <row r="6" spans="1:10" ht="27" customHeight="1">
      <c r="A6" s="106" t="s">
        <v>7</v>
      </c>
      <c r="B6" s="106"/>
      <c r="C6" s="106"/>
      <c r="D6" s="106"/>
      <c r="E6" s="106"/>
      <c r="F6" s="106"/>
      <c r="G6" s="106"/>
      <c r="H6" s="106"/>
      <c r="I6" s="106"/>
      <c r="J6" s="39"/>
    </row>
    <row r="7" spans="1:10" ht="22.5" customHeight="1">
      <c r="A7" s="107" t="s">
        <v>113</v>
      </c>
      <c r="B7" s="107"/>
      <c r="C7" s="107"/>
      <c r="D7" s="107"/>
      <c r="E7" s="107"/>
      <c r="F7" s="107"/>
      <c r="G7" s="107"/>
      <c r="H7" s="107"/>
      <c r="I7" s="107"/>
      <c r="J7" s="39"/>
    </row>
    <row r="8" spans="1:10" s="4" customFormat="1" ht="33" customHeight="1">
      <c r="A8" s="79" t="s">
        <v>73</v>
      </c>
      <c r="B8" s="80" t="s">
        <v>74</v>
      </c>
      <c r="C8" s="81" t="s">
        <v>75</v>
      </c>
      <c r="D8" s="82"/>
      <c r="E8" s="82"/>
      <c r="F8" s="82"/>
      <c r="G8" s="83"/>
      <c r="H8" s="10"/>
      <c r="I8" s="83" t="s">
        <v>76</v>
      </c>
    </row>
    <row r="9" spans="1:10" s="4" customFormat="1" ht="24" customHeight="1">
      <c r="A9" s="108" t="s">
        <v>77</v>
      </c>
      <c r="B9" s="108"/>
      <c r="C9" s="84" t="s">
        <v>78</v>
      </c>
      <c r="D9" s="85"/>
      <c r="E9" s="85"/>
      <c r="F9" s="85"/>
      <c r="G9" s="86"/>
      <c r="I9" s="86" t="s">
        <v>79</v>
      </c>
    </row>
    <row r="10" spans="1:10" s="4" customFormat="1" ht="31.5" customHeight="1">
      <c r="A10" s="79" t="s">
        <v>80</v>
      </c>
      <c r="B10" s="80" t="s">
        <v>81</v>
      </c>
      <c r="C10" s="81" t="s">
        <v>75</v>
      </c>
      <c r="D10" s="87"/>
      <c r="E10" s="82"/>
      <c r="F10" s="82"/>
      <c r="G10" s="83"/>
      <c r="H10" s="10"/>
      <c r="I10" s="83" t="s">
        <v>76</v>
      </c>
    </row>
    <row r="11" spans="1:10" s="4" customFormat="1" ht="24" customHeight="1">
      <c r="A11" s="108" t="s">
        <v>77</v>
      </c>
      <c r="B11" s="108"/>
      <c r="C11" s="84" t="s">
        <v>78</v>
      </c>
      <c r="D11" s="88"/>
      <c r="E11" s="88"/>
      <c r="F11" s="88"/>
      <c r="G11" s="86"/>
      <c r="I11" s="86" t="s">
        <v>79</v>
      </c>
    </row>
    <row r="12" spans="1:10" s="4" customFormat="1" ht="46.5" customHeight="1">
      <c r="A12" s="79" t="s">
        <v>82</v>
      </c>
      <c r="B12" s="80" t="s">
        <v>83</v>
      </c>
      <c r="C12" s="89" t="s">
        <v>84</v>
      </c>
      <c r="D12" s="89" t="s">
        <v>85</v>
      </c>
      <c r="E12" s="109" t="s">
        <v>86</v>
      </c>
      <c r="F12" s="109"/>
      <c r="G12" s="109"/>
      <c r="H12" s="109"/>
      <c r="I12" s="89" t="s">
        <v>87</v>
      </c>
    </row>
    <row r="13" spans="1:10" s="4" customFormat="1" ht="42.75" customHeight="1">
      <c r="A13" s="108" t="s">
        <v>77</v>
      </c>
      <c r="B13" s="108"/>
      <c r="C13" s="90" t="s">
        <v>88</v>
      </c>
      <c r="D13" s="90" t="s">
        <v>89</v>
      </c>
      <c r="E13" s="108" t="s">
        <v>90</v>
      </c>
      <c r="F13" s="108"/>
      <c r="G13" s="108"/>
      <c r="H13" s="108"/>
      <c r="I13" s="90" t="s">
        <v>91</v>
      </c>
    </row>
    <row r="14" spans="1:10" s="4" customFormat="1">
      <c r="A14" s="2"/>
      <c r="B14" s="1"/>
      <c r="C14" s="1"/>
      <c r="D14" s="1"/>
      <c r="E14" s="1"/>
      <c r="F14" s="1"/>
      <c r="G14" s="1"/>
      <c r="H14" s="1"/>
      <c r="I14" s="1"/>
    </row>
    <row r="15" spans="1:10" ht="18.75">
      <c r="A15" s="45" t="s">
        <v>32</v>
      </c>
      <c r="B15" s="46"/>
      <c r="C15" s="46"/>
      <c r="D15" s="46"/>
      <c r="E15" s="46"/>
      <c r="F15" s="46"/>
      <c r="G15" s="46"/>
      <c r="H15" s="1"/>
      <c r="I15" s="1"/>
    </row>
    <row r="16" spans="1:10">
      <c r="A16" s="47" t="s">
        <v>10</v>
      </c>
      <c r="B16" s="104" t="s">
        <v>33</v>
      </c>
      <c r="C16" s="104"/>
      <c r="D16" s="104"/>
      <c r="E16" s="104"/>
      <c r="F16" s="104"/>
      <c r="G16" s="104"/>
      <c r="H16" s="104"/>
      <c r="I16" s="104"/>
    </row>
    <row r="17" spans="1:9" s="49" customFormat="1" ht="31.5" customHeight="1">
      <c r="A17" s="48">
        <v>1</v>
      </c>
      <c r="B17" s="101" t="s">
        <v>92</v>
      </c>
      <c r="C17" s="102"/>
      <c r="D17" s="102"/>
      <c r="E17" s="102"/>
      <c r="F17" s="102"/>
      <c r="G17" s="102"/>
      <c r="H17" s="102"/>
      <c r="I17" s="103"/>
    </row>
    <row r="18" spans="1:9" s="49" customFormat="1" ht="30" customHeight="1">
      <c r="A18" s="48">
        <v>2</v>
      </c>
      <c r="B18" s="101" t="s">
        <v>93</v>
      </c>
      <c r="C18" s="102"/>
      <c r="D18" s="102"/>
      <c r="E18" s="102"/>
      <c r="F18" s="102"/>
      <c r="G18" s="102"/>
      <c r="H18" s="102"/>
      <c r="I18" s="103"/>
    </row>
    <row r="19" spans="1:9" ht="15.75">
      <c r="A19" s="50"/>
      <c r="B19" s="51"/>
      <c r="C19" s="51"/>
      <c r="D19" s="51"/>
      <c r="E19" s="51"/>
      <c r="F19" s="51"/>
      <c r="G19" s="51"/>
      <c r="H19" s="51"/>
      <c r="I19" s="51"/>
    </row>
    <row r="20" spans="1:9" ht="34.5" customHeight="1">
      <c r="A20" s="105" t="s">
        <v>41</v>
      </c>
      <c r="B20" s="105"/>
      <c r="C20" s="105"/>
      <c r="D20" s="105"/>
      <c r="E20" s="105"/>
      <c r="F20" s="105"/>
      <c r="G20" s="105"/>
      <c r="H20" s="105"/>
      <c r="I20" s="105"/>
    </row>
    <row r="21" spans="1:9" ht="15.75">
      <c r="A21" s="50"/>
      <c r="B21" s="51"/>
      <c r="C21" s="51"/>
      <c r="D21" s="51"/>
      <c r="E21" s="51"/>
      <c r="F21" s="51"/>
      <c r="G21" s="51"/>
      <c r="H21" s="51"/>
      <c r="I21" s="51"/>
    </row>
    <row r="22" spans="1:9" ht="18.75">
      <c r="A22" s="52" t="s">
        <v>34</v>
      </c>
      <c r="B22" s="53"/>
      <c r="C22" s="53"/>
      <c r="D22" s="53"/>
      <c r="E22" s="53"/>
      <c r="F22" s="53"/>
      <c r="G22" s="53"/>
      <c r="H22" s="51"/>
      <c r="I22" s="51"/>
    </row>
    <row r="23" spans="1:9">
      <c r="A23" s="47" t="s">
        <v>10</v>
      </c>
      <c r="B23" s="104" t="s">
        <v>35</v>
      </c>
      <c r="C23" s="104"/>
      <c r="D23" s="104"/>
      <c r="E23" s="104"/>
      <c r="F23" s="104"/>
      <c r="G23" s="104"/>
      <c r="H23" s="104"/>
      <c r="I23" s="104"/>
    </row>
    <row r="24" spans="1:9" ht="24" customHeight="1">
      <c r="A24" s="48">
        <v>1</v>
      </c>
      <c r="B24" s="101" t="s">
        <v>42</v>
      </c>
      <c r="C24" s="102"/>
      <c r="D24" s="102"/>
      <c r="E24" s="102"/>
      <c r="F24" s="102"/>
      <c r="G24" s="102"/>
      <c r="H24" s="102"/>
      <c r="I24" s="103"/>
    </row>
  </sheetData>
  <mergeCells count="13">
    <mergeCell ref="B18:I18"/>
    <mergeCell ref="B23:I23"/>
    <mergeCell ref="B24:I24"/>
    <mergeCell ref="A20:I20"/>
    <mergeCell ref="A6:I6"/>
    <mergeCell ref="A7:I7"/>
    <mergeCell ref="B16:I16"/>
    <mergeCell ref="B17:I17"/>
    <mergeCell ref="A9:B9"/>
    <mergeCell ref="A11:B11"/>
    <mergeCell ref="A13:B13"/>
    <mergeCell ref="E12:H12"/>
    <mergeCell ref="E13:H13"/>
  </mergeCells>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N17"/>
  <sheetViews>
    <sheetView view="pageBreakPreview" topLeftCell="A4" zoomScale="118" zoomScaleSheetLayoutView="118" workbookViewId="0">
      <selection activeCell="J6" sqref="J6"/>
    </sheetView>
  </sheetViews>
  <sheetFormatPr defaultRowHeight="15"/>
  <cols>
    <col min="1" max="1" width="3.140625" customWidth="1"/>
    <col min="2" max="2" width="39.85546875" customWidth="1"/>
    <col min="3" max="3" width="13.140625" customWidth="1"/>
    <col min="4" max="4" width="11.5703125" customWidth="1"/>
    <col min="5" max="5" width="12.5703125" customWidth="1"/>
    <col min="6" max="6" width="12.85546875" customWidth="1"/>
    <col min="7" max="7" width="11.42578125" customWidth="1"/>
    <col min="8" max="9" width="13" customWidth="1"/>
    <col min="10" max="10" width="11.5703125" customWidth="1"/>
    <col min="11" max="11" width="11.85546875" customWidth="1"/>
  </cols>
  <sheetData>
    <row r="1" spans="1:14" ht="18.75">
      <c r="A1" s="13" t="s">
        <v>36</v>
      </c>
    </row>
    <row r="2" spans="1:14" ht="18.75">
      <c r="A2" s="13"/>
      <c r="K2" s="15" t="s">
        <v>37</v>
      </c>
    </row>
    <row r="3" spans="1:14">
      <c r="A3" s="113" t="s">
        <v>9</v>
      </c>
      <c r="B3" s="113" t="s">
        <v>38</v>
      </c>
      <c r="C3" s="113" t="s">
        <v>24</v>
      </c>
      <c r="D3" s="113"/>
      <c r="E3" s="113"/>
      <c r="F3" s="113" t="s">
        <v>25</v>
      </c>
      <c r="G3" s="113"/>
      <c r="H3" s="113"/>
      <c r="I3" s="113" t="s">
        <v>8</v>
      </c>
      <c r="J3" s="113"/>
      <c r="K3" s="113"/>
    </row>
    <row r="4" spans="1:14" ht="25.5" customHeight="1">
      <c r="A4" s="113"/>
      <c r="B4" s="113"/>
      <c r="C4" s="43" t="s">
        <v>2</v>
      </c>
      <c r="D4" s="43" t="s">
        <v>3</v>
      </c>
      <c r="E4" s="43" t="s">
        <v>23</v>
      </c>
      <c r="F4" s="43" t="s">
        <v>2</v>
      </c>
      <c r="G4" s="43" t="s">
        <v>3</v>
      </c>
      <c r="H4" s="43" t="s">
        <v>23</v>
      </c>
      <c r="I4" s="43" t="s">
        <v>2</v>
      </c>
      <c r="J4" s="43" t="s">
        <v>3</v>
      </c>
      <c r="K4" s="43" t="s">
        <v>23</v>
      </c>
    </row>
    <row r="5" spans="1:14">
      <c r="A5" s="42">
        <v>1</v>
      </c>
      <c r="B5" s="42">
        <v>2</v>
      </c>
      <c r="C5" s="42">
        <v>3</v>
      </c>
      <c r="D5" s="42">
        <v>4</v>
      </c>
      <c r="E5" s="42">
        <v>5</v>
      </c>
      <c r="F5" s="42">
        <v>6</v>
      </c>
      <c r="G5" s="42">
        <v>7</v>
      </c>
      <c r="H5" s="42">
        <v>8</v>
      </c>
      <c r="I5" s="42">
        <v>9</v>
      </c>
      <c r="J5" s="42">
        <v>10</v>
      </c>
      <c r="K5" s="42">
        <v>11</v>
      </c>
    </row>
    <row r="6" spans="1:14" ht="102" customHeight="1">
      <c r="A6" s="56">
        <v>1</v>
      </c>
      <c r="B6" s="57" t="s">
        <v>43</v>
      </c>
      <c r="C6" s="96">
        <v>6872627</v>
      </c>
      <c r="D6" s="97">
        <v>0</v>
      </c>
      <c r="E6" s="98">
        <f>SUM(C6:D6)</f>
        <v>6872627</v>
      </c>
      <c r="F6" s="98">
        <v>6813149.25</v>
      </c>
      <c r="G6" s="99">
        <v>0</v>
      </c>
      <c r="H6" s="98">
        <f>SUM(F6:G6)</f>
        <v>6813149.25</v>
      </c>
      <c r="I6" s="98">
        <f>F6-C6</f>
        <v>-59477.75</v>
      </c>
      <c r="J6" s="98">
        <f>G6-D6</f>
        <v>0</v>
      </c>
      <c r="K6" s="98">
        <f>SUM(I6:J6)</f>
        <v>-59477.75</v>
      </c>
      <c r="M6" t="s">
        <v>39</v>
      </c>
    </row>
    <row r="7" spans="1:14" ht="39" customHeight="1">
      <c r="A7" s="56">
        <v>4</v>
      </c>
      <c r="B7" s="58" t="s">
        <v>94</v>
      </c>
      <c r="C7" s="96"/>
      <c r="D7" s="96">
        <v>75000</v>
      </c>
      <c r="E7" s="98">
        <f t="shared" ref="E7" si="0">SUM(C7:D7)</f>
        <v>75000</v>
      </c>
      <c r="F7" s="98"/>
      <c r="G7" s="98">
        <v>73200</v>
      </c>
      <c r="H7" s="98">
        <f t="shared" ref="H7" si="1">SUM(F7:G7)</f>
        <v>73200</v>
      </c>
      <c r="I7" s="98">
        <f t="shared" ref="I7" si="2">F7-C7</f>
        <v>0</v>
      </c>
      <c r="J7" s="98">
        <f t="shared" ref="J7" si="3">G7-D7</f>
        <v>-1800</v>
      </c>
      <c r="K7" s="98">
        <f t="shared" ref="K7" si="4">SUM(I7:J7)</f>
        <v>-1800</v>
      </c>
      <c r="N7" s="54"/>
    </row>
    <row r="8" spans="1:14" ht="15.75">
      <c r="A8" s="16"/>
      <c r="B8" s="14" t="s">
        <v>1</v>
      </c>
      <c r="C8" s="100">
        <f t="shared" ref="C8:K8" si="5">SUM(C6:C7)</f>
        <v>6872627</v>
      </c>
      <c r="D8" s="100">
        <f t="shared" si="5"/>
        <v>75000</v>
      </c>
      <c r="E8" s="100">
        <f t="shared" si="5"/>
        <v>6947627</v>
      </c>
      <c r="F8" s="100">
        <f t="shared" si="5"/>
        <v>6813149.25</v>
      </c>
      <c r="G8" s="100">
        <f t="shared" si="5"/>
        <v>73200</v>
      </c>
      <c r="H8" s="100">
        <f t="shared" si="5"/>
        <v>6886349.25</v>
      </c>
      <c r="I8" s="100">
        <f t="shared" si="5"/>
        <v>-59477.75</v>
      </c>
      <c r="J8" s="100">
        <f t="shared" si="5"/>
        <v>-1800</v>
      </c>
      <c r="K8" s="100">
        <f t="shared" si="5"/>
        <v>-61277.75</v>
      </c>
      <c r="L8" s="55">
        <f>H8/E8*100</f>
        <v>99.118004607904254</v>
      </c>
    </row>
    <row r="9" spans="1:14" ht="90.75" customHeight="1">
      <c r="A9" s="110" t="s">
        <v>96</v>
      </c>
      <c r="B9" s="111"/>
      <c r="C9" s="111"/>
      <c r="D9" s="111"/>
      <c r="E9" s="111"/>
      <c r="F9" s="111"/>
      <c r="G9" s="111"/>
      <c r="H9" s="111"/>
      <c r="I9" s="111"/>
      <c r="J9" s="111"/>
      <c r="K9" s="112"/>
    </row>
    <row r="10" spans="1:14" ht="30.75" customHeight="1">
      <c r="A10" s="17" t="s">
        <v>40</v>
      </c>
    </row>
    <row r="11" spans="1:14">
      <c r="K11" s="15" t="s">
        <v>37</v>
      </c>
    </row>
    <row r="12" spans="1:14" ht="30" customHeight="1">
      <c r="A12" s="116" t="s">
        <v>26</v>
      </c>
      <c r="B12" s="117"/>
      <c r="C12" s="113" t="s">
        <v>24</v>
      </c>
      <c r="D12" s="113"/>
      <c r="E12" s="113"/>
      <c r="F12" s="113" t="s">
        <v>25</v>
      </c>
      <c r="G12" s="113"/>
      <c r="H12" s="113"/>
      <c r="I12" s="120" t="s">
        <v>8</v>
      </c>
      <c r="J12" s="120"/>
      <c r="K12" s="120"/>
    </row>
    <row r="13" spans="1:14" ht="34.5" customHeight="1">
      <c r="A13" s="118"/>
      <c r="B13" s="119"/>
      <c r="C13" s="43" t="s">
        <v>2</v>
      </c>
      <c r="D13" s="43" t="s">
        <v>3</v>
      </c>
      <c r="E13" s="43" t="s">
        <v>23</v>
      </c>
      <c r="F13" s="43" t="s">
        <v>2</v>
      </c>
      <c r="G13" s="43" t="s">
        <v>3</v>
      </c>
      <c r="H13" s="43" t="s">
        <v>23</v>
      </c>
      <c r="I13" s="43" t="s">
        <v>2</v>
      </c>
      <c r="J13" s="43" t="s">
        <v>3</v>
      </c>
      <c r="K13" s="43" t="s">
        <v>23</v>
      </c>
    </row>
    <row r="14" spans="1:14" ht="15.75">
      <c r="A14" s="121">
        <v>1</v>
      </c>
      <c r="B14" s="121"/>
      <c r="C14" s="44">
        <v>2</v>
      </c>
      <c r="D14" s="44">
        <v>3</v>
      </c>
      <c r="E14" s="44">
        <v>4</v>
      </c>
      <c r="F14" s="44">
        <v>5</v>
      </c>
      <c r="G14" s="44">
        <v>6</v>
      </c>
      <c r="H14" s="44">
        <v>7</v>
      </c>
      <c r="I14" s="44">
        <v>8</v>
      </c>
      <c r="J14" s="44">
        <v>9</v>
      </c>
      <c r="K14" s="44">
        <v>10</v>
      </c>
    </row>
    <row r="15" spans="1:14" ht="25.5" customHeight="1">
      <c r="A15" s="122" t="s">
        <v>95</v>
      </c>
      <c r="B15" s="123"/>
      <c r="C15" s="40">
        <f>C8</f>
        <v>6872627</v>
      </c>
      <c r="D15" s="40">
        <f>D8</f>
        <v>75000</v>
      </c>
      <c r="E15" s="40">
        <f>SUM(C15:D15)</f>
        <v>6947627</v>
      </c>
      <c r="F15" s="40">
        <f>F8</f>
        <v>6813149.25</v>
      </c>
      <c r="G15" s="40">
        <f>G8</f>
        <v>73200</v>
      </c>
      <c r="H15" s="40">
        <f>SUM(F15:G15)</f>
        <v>6886349.25</v>
      </c>
      <c r="I15" s="40">
        <f>F15-C15</f>
        <v>-59477.75</v>
      </c>
      <c r="J15" s="40">
        <f>G15-D15</f>
        <v>-1800</v>
      </c>
      <c r="K15" s="40">
        <f>SUM(I15:J15)</f>
        <v>-61277.75</v>
      </c>
    </row>
    <row r="16" spans="1:14" ht="17.25" customHeight="1">
      <c r="A16" s="114" t="s">
        <v>1</v>
      </c>
      <c r="B16" s="115"/>
      <c r="C16" s="40">
        <f>C15</f>
        <v>6872627</v>
      </c>
      <c r="D16" s="40">
        <f>D15</f>
        <v>75000</v>
      </c>
      <c r="E16" s="40">
        <f>SUM(C16:D16)</f>
        <v>6947627</v>
      </c>
      <c r="F16" s="40">
        <f>F15</f>
        <v>6813149.25</v>
      </c>
      <c r="G16" s="40">
        <f>G15</f>
        <v>73200</v>
      </c>
      <c r="H16" s="40">
        <f>SUM(F16:G16)</f>
        <v>6886349.25</v>
      </c>
      <c r="I16" s="40">
        <f>I15</f>
        <v>-59477.75</v>
      </c>
      <c r="J16" s="40">
        <f>J15</f>
        <v>-1800</v>
      </c>
      <c r="K16" s="40">
        <f>SUM(I16:J16)</f>
        <v>-61277.75</v>
      </c>
      <c r="L16">
        <f>H15/E15*100</f>
        <v>99.118004607904254</v>
      </c>
    </row>
    <row r="17" spans="2:2">
      <c r="B17" s="28"/>
    </row>
  </sheetData>
  <mergeCells count="13">
    <mergeCell ref="A16:B16"/>
    <mergeCell ref="A12:B13"/>
    <mergeCell ref="C12:E12"/>
    <mergeCell ref="F12:H12"/>
    <mergeCell ref="I12:K12"/>
    <mergeCell ref="A14:B14"/>
    <mergeCell ref="A15:B15"/>
    <mergeCell ref="A9:K9"/>
    <mergeCell ref="A3:A4"/>
    <mergeCell ref="B3:B4"/>
    <mergeCell ref="C3:E3"/>
    <mergeCell ref="F3:H3"/>
    <mergeCell ref="I3:K3"/>
  </mergeCells>
  <pageMargins left="0.39370078740157483" right="0.39370078740157483" top="0.78740157480314965" bottom="0.39370078740157483" header="0" footer="0"/>
  <pageSetup paperSize="9" scale="90" orientation="landscape" r:id="rId1"/>
</worksheet>
</file>

<file path=xl/worksheets/sheet3.xml><?xml version="1.0" encoding="utf-8"?>
<worksheet xmlns="http://schemas.openxmlformats.org/spreadsheetml/2006/main" xmlns:r="http://schemas.openxmlformats.org/officeDocument/2006/relationships">
  <dimension ref="A1:M53"/>
  <sheetViews>
    <sheetView tabSelected="1" view="pageBreakPreview" topLeftCell="A38" zoomScale="106" zoomScaleSheetLayoutView="106" workbookViewId="0">
      <selection activeCell="D45" sqref="D45"/>
    </sheetView>
  </sheetViews>
  <sheetFormatPr defaultRowHeight="15"/>
  <cols>
    <col min="1" max="1" width="4" customWidth="1"/>
    <col min="2" max="2" width="28.140625" customWidth="1"/>
    <col min="3" max="3" width="7.85546875" customWidth="1"/>
    <col min="4" max="4" width="43.7109375" customWidth="1"/>
    <col min="5" max="5" width="11.140625" customWidth="1"/>
    <col min="6" max="6" width="10" customWidth="1"/>
    <col min="7" max="7" width="10.5703125" customWidth="1"/>
    <col min="8" max="8" width="9.5703125" customWidth="1"/>
    <col min="9" max="9" width="10.42578125" customWidth="1"/>
    <col min="10" max="10" width="10.140625" customWidth="1"/>
    <col min="11" max="11" width="8.5703125" customWidth="1"/>
    <col min="12" max="12" width="10.28515625" customWidth="1"/>
    <col min="13" max="13" width="9.5703125" customWidth="1"/>
  </cols>
  <sheetData>
    <row r="1" spans="1:13" ht="38.25" customHeight="1">
      <c r="A1" s="38" t="s">
        <v>44</v>
      </c>
      <c r="B1" s="4"/>
    </row>
    <row r="2" spans="1:13" ht="38.25" customHeight="1">
      <c r="A2" s="29" t="s">
        <v>10</v>
      </c>
      <c r="B2" s="30" t="s">
        <v>18</v>
      </c>
      <c r="C2" s="29" t="s">
        <v>11</v>
      </c>
      <c r="D2" s="30" t="s">
        <v>12</v>
      </c>
      <c r="E2" s="136" t="s">
        <v>27</v>
      </c>
      <c r="F2" s="137"/>
      <c r="G2" s="138"/>
      <c r="H2" s="136" t="s">
        <v>28</v>
      </c>
      <c r="I2" s="137"/>
      <c r="J2" s="138"/>
      <c r="K2" s="139" t="s">
        <v>8</v>
      </c>
      <c r="L2" s="140"/>
      <c r="M2" s="141"/>
    </row>
    <row r="3" spans="1:13" ht="30" customHeight="1">
      <c r="A3" s="35"/>
      <c r="B3" s="30"/>
      <c r="C3" s="35"/>
      <c r="D3" s="30"/>
      <c r="E3" s="26" t="s">
        <v>2</v>
      </c>
      <c r="F3" s="26" t="s">
        <v>3</v>
      </c>
      <c r="G3" s="26" t="s">
        <v>23</v>
      </c>
      <c r="H3" s="26" t="s">
        <v>2</v>
      </c>
      <c r="I3" s="26" t="s">
        <v>3</v>
      </c>
      <c r="J3" s="26" t="s">
        <v>23</v>
      </c>
      <c r="K3" s="26" t="s">
        <v>2</v>
      </c>
      <c r="L3" s="26" t="s">
        <v>3</v>
      </c>
      <c r="M3" s="26" t="s">
        <v>23</v>
      </c>
    </row>
    <row r="4" spans="1:13" ht="17.25" customHeight="1">
      <c r="A4" s="31">
        <v>1</v>
      </c>
      <c r="B4" s="32">
        <v>2</v>
      </c>
      <c r="C4" s="31">
        <v>3</v>
      </c>
      <c r="D4" s="32">
        <v>4</v>
      </c>
      <c r="E4" s="31">
        <v>5</v>
      </c>
      <c r="F4" s="32">
        <v>6</v>
      </c>
      <c r="G4" s="31">
        <v>7</v>
      </c>
      <c r="H4" s="32">
        <v>8</v>
      </c>
      <c r="I4" s="31">
        <v>9</v>
      </c>
      <c r="J4" s="32">
        <v>10</v>
      </c>
      <c r="K4" s="31">
        <v>11</v>
      </c>
      <c r="L4" s="32">
        <v>12</v>
      </c>
      <c r="M4" s="31">
        <v>13</v>
      </c>
    </row>
    <row r="5" spans="1:13" ht="25.5" customHeight="1">
      <c r="A5" s="31"/>
      <c r="B5" s="133" t="str">
        <f>'7-8'!B6</f>
        <v xml:space="preserve">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
Забезпечення лікарськими засобами, виробами медичного призначення, продуктовими наборами  окремих груп населення за певними категоріями захворювань.
</v>
      </c>
      <c r="C5" s="134"/>
      <c r="D5" s="134"/>
      <c r="E5" s="134"/>
      <c r="F5" s="134"/>
      <c r="G5" s="134"/>
      <c r="H5" s="134"/>
      <c r="I5" s="134"/>
      <c r="J5" s="134"/>
      <c r="K5" s="134"/>
      <c r="L5" s="134"/>
      <c r="M5" s="135"/>
    </row>
    <row r="6" spans="1:13" ht="18.75" customHeight="1">
      <c r="A6" s="18"/>
      <c r="B6" s="22" t="s">
        <v>13</v>
      </c>
      <c r="C6" s="21"/>
      <c r="D6" s="22"/>
      <c r="E6" s="18"/>
      <c r="F6" s="18"/>
      <c r="G6" s="18"/>
      <c r="H6" s="23"/>
      <c r="I6" s="23"/>
      <c r="J6" s="23"/>
      <c r="K6" s="23"/>
      <c r="L6" s="16"/>
      <c r="M6" s="16"/>
    </row>
    <row r="7" spans="1:13" ht="31.5" customHeight="1">
      <c r="A7" s="18"/>
      <c r="B7" s="41" t="s">
        <v>45</v>
      </c>
      <c r="C7" s="42" t="s">
        <v>21</v>
      </c>
      <c r="D7" s="41" t="s">
        <v>46</v>
      </c>
      <c r="E7" s="91">
        <v>31050</v>
      </c>
      <c r="F7" s="67"/>
      <c r="G7" s="67">
        <f>SUM(E7:F7)</f>
        <v>31050</v>
      </c>
      <c r="H7" s="91">
        <v>31050</v>
      </c>
      <c r="I7" s="68"/>
      <c r="J7" s="67">
        <f>SUM(H7:I7)</f>
        <v>31050</v>
      </c>
      <c r="K7" s="67">
        <f>H7-E7</f>
        <v>0</v>
      </c>
      <c r="L7" s="67"/>
      <c r="M7" s="67">
        <f t="shared" ref="M7" si="0">J7-G7</f>
        <v>0</v>
      </c>
    </row>
    <row r="8" spans="1:13" ht="45.75" customHeight="1">
      <c r="A8" s="18"/>
      <c r="B8" s="41" t="s">
        <v>47</v>
      </c>
      <c r="C8" s="42" t="s">
        <v>21</v>
      </c>
      <c r="D8" s="41" t="s">
        <v>46</v>
      </c>
      <c r="E8" s="91">
        <f>48+9</f>
        <v>57</v>
      </c>
      <c r="F8" s="67"/>
      <c r="G8" s="67">
        <f t="shared" ref="G8:G9" si="1">SUM(E8:F8)</f>
        <v>57</v>
      </c>
      <c r="H8" s="91">
        <v>57</v>
      </c>
      <c r="I8" s="68"/>
      <c r="J8" s="67">
        <f t="shared" ref="J8:J9" si="2">SUM(H8:I8)</f>
        <v>57</v>
      </c>
      <c r="K8" s="67">
        <f t="shared" ref="K8:K9" si="3">H8-E8</f>
        <v>0</v>
      </c>
      <c r="L8" s="67"/>
      <c r="M8" s="67">
        <f t="shared" ref="M8:M9" si="4">J8-G8</f>
        <v>0</v>
      </c>
    </row>
    <row r="9" spans="1:13" ht="42.75" customHeight="1">
      <c r="A9" s="18"/>
      <c r="B9" s="41" t="s">
        <v>48</v>
      </c>
      <c r="C9" s="42" t="s">
        <v>49</v>
      </c>
      <c r="D9" s="41" t="s">
        <v>101</v>
      </c>
      <c r="E9" s="91">
        <f>'7-8'!E6</f>
        <v>6872627</v>
      </c>
      <c r="F9" s="67"/>
      <c r="G9" s="69">
        <f t="shared" si="1"/>
        <v>6872627</v>
      </c>
      <c r="H9" s="69">
        <f>'7-8'!H6</f>
        <v>6813149.25</v>
      </c>
      <c r="I9" s="68"/>
      <c r="J9" s="69">
        <f t="shared" si="2"/>
        <v>6813149.25</v>
      </c>
      <c r="K9" s="69">
        <f t="shared" si="3"/>
        <v>-59477.75</v>
      </c>
      <c r="L9" s="69"/>
      <c r="M9" s="69">
        <f t="shared" si="4"/>
        <v>-59477.75</v>
      </c>
    </row>
    <row r="10" spans="1:13" ht="16.5" customHeight="1">
      <c r="A10" s="18"/>
      <c r="B10" s="142" t="s">
        <v>19</v>
      </c>
      <c r="C10" s="143"/>
      <c r="D10" s="143"/>
      <c r="E10" s="143"/>
      <c r="F10" s="143"/>
      <c r="G10" s="143"/>
      <c r="H10" s="143"/>
      <c r="I10" s="143"/>
      <c r="J10" s="143"/>
      <c r="K10" s="143"/>
      <c r="L10" s="143"/>
      <c r="M10" s="144"/>
    </row>
    <row r="11" spans="1:13" ht="60" customHeight="1">
      <c r="A11" s="18"/>
      <c r="B11" s="130" t="s">
        <v>114</v>
      </c>
      <c r="C11" s="131"/>
      <c r="D11" s="131"/>
      <c r="E11" s="131"/>
      <c r="F11" s="131"/>
      <c r="G11" s="131"/>
      <c r="H11" s="131"/>
      <c r="I11" s="131"/>
      <c r="J11" s="131"/>
      <c r="K11" s="131"/>
      <c r="L11" s="131"/>
      <c r="M11" s="132"/>
    </row>
    <row r="12" spans="1:13" ht="19.5" customHeight="1">
      <c r="A12" s="18"/>
      <c r="B12" s="19" t="s">
        <v>14</v>
      </c>
      <c r="C12" s="21"/>
      <c r="D12" s="18"/>
      <c r="E12" s="20"/>
      <c r="F12" s="34"/>
      <c r="G12" s="34"/>
      <c r="H12" s="23"/>
      <c r="I12" s="23"/>
      <c r="J12" s="23"/>
      <c r="K12" s="23"/>
      <c r="L12" s="16"/>
      <c r="M12" s="16"/>
    </row>
    <row r="13" spans="1:13" ht="66" customHeight="1">
      <c r="A13" s="18"/>
      <c r="B13" s="41" t="s">
        <v>50</v>
      </c>
      <c r="C13" s="42" t="s">
        <v>30</v>
      </c>
      <c r="D13" s="41" t="s">
        <v>97</v>
      </c>
      <c r="E13" s="91">
        <v>16823</v>
      </c>
      <c r="F13" s="63"/>
      <c r="G13" s="64">
        <f>SUM(E13:F13)</f>
        <v>16823</v>
      </c>
      <c r="H13" s="59">
        <v>15960</v>
      </c>
      <c r="I13" s="63"/>
      <c r="J13" s="64">
        <f>SUM(H13:I13)</f>
        <v>15960</v>
      </c>
      <c r="K13" s="65">
        <f t="shared" ref="K13" si="5">H13-E13</f>
        <v>-863</v>
      </c>
      <c r="L13" s="65"/>
      <c r="M13" s="65">
        <f t="shared" ref="M13" si="6">J13-G13</f>
        <v>-863</v>
      </c>
    </row>
    <row r="14" spans="1:13" ht="51" customHeight="1">
      <c r="A14" s="18"/>
      <c r="B14" s="41" t="s">
        <v>51</v>
      </c>
      <c r="C14" s="42" t="s">
        <v>30</v>
      </c>
      <c r="D14" s="41" t="s">
        <v>52</v>
      </c>
      <c r="E14" s="91">
        <v>1</v>
      </c>
      <c r="F14" s="63"/>
      <c r="G14" s="64">
        <f>SUM(E14:F14)</f>
        <v>1</v>
      </c>
      <c r="H14" s="59">
        <v>1</v>
      </c>
      <c r="I14" s="63"/>
      <c r="J14" s="64">
        <f>SUM(H14:I14)</f>
        <v>1</v>
      </c>
      <c r="K14" s="65">
        <f t="shared" ref="K14" si="7">H14-E14</f>
        <v>0</v>
      </c>
      <c r="L14" s="65"/>
      <c r="M14" s="65">
        <f t="shared" ref="M14" si="8">J14-G14</f>
        <v>0</v>
      </c>
    </row>
    <row r="15" spans="1:13" ht="51" customHeight="1">
      <c r="A15" s="18"/>
      <c r="B15" s="41" t="s">
        <v>53</v>
      </c>
      <c r="C15" s="42" t="s">
        <v>30</v>
      </c>
      <c r="D15" s="41" t="s">
        <v>54</v>
      </c>
      <c r="E15" s="91">
        <v>105238</v>
      </c>
      <c r="F15" s="63"/>
      <c r="G15" s="63">
        <f>SUM(E15:F15)</f>
        <v>105238</v>
      </c>
      <c r="H15" s="63">
        <v>104225</v>
      </c>
      <c r="I15" s="66"/>
      <c r="J15" s="64">
        <f>SUM(H15:I15)</f>
        <v>104225</v>
      </c>
      <c r="K15" s="65">
        <f t="shared" ref="K15" si="9">H15-E15</f>
        <v>-1013</v>
      </c>
      <c r="L15" s="65"/>
      <c r="M15" s="65">
        <f t="shared" ref="M15" si="10">J15-G15</f>
        <v>-1013</v>
      </c>
    </row>
    <row r="16" spans="1:13" s="37" customFormat="1" ht="27.75" customHeight="1">
      <c r="A16" s="18"/>
      <c r="B16" s="127" t="s">
        <v>72</v>
      </c>
      <c r="C16" s="128"/>
      <c r="D16" s="128"/>
      <c r="E16" s="128"/>
      <c r="F16" s="128"/>
      <c r="G16" s="128"/>
      <c r="H16" s="128"/>
      <c r="I16" s="128"/>
      <c r="J16" s="128"/>
      <c r="K16" s="128"/>
      <c r="L16" s="128"/>
      <c r="M16" s="129"/>
    </row>
    <row r="17" spans="1:13" s="37" customFormat="1" ht="45" customHeight="1">
      <c r="A17" s="18"/>
      <c r="B17" s="124" t="s">
        <v>110</v>
      </c>
      <c r="C17" s="125"/>
      <c r="D17" s="125"/>
      <c r="E17" s="125"/>
      <c r="F17" s="125"/>
      <c r="G17" s="125"/>
      <c r="H17" s="125"/>
      <c r="I17" s="125"/>
      <c r="J17" s="125"/>
      <c r="K17" s="125"/>
      <c r="L17" s="125"/>
      <c r="M17" s="126"/>
    </row>
    <row r="18" spans="1:13" ht="17.25" customHeight="1">
      <c r="A18" s="18"/>
      <c r="B18" s="41" t="s">
        <v>15</v>
      </c>
      <c r="C18" s="42"/>
      <c r="D18" s="41"/>
      <c r="E18" s="21"/>
      <c r="F18" s="36"/>
      <c r="G18" s="36"/>
      <c r="H18" s="23"/>
      <c r="I18" s="23"/>
      <c r="J18" s="23"/>
      <c r="K18" s="23"/>
      <c r="L18" s="16"/>
      <c r="M18" s="16"/>
    </row>
    <row r="19" spans="1:13" ht="60" customHeight="1">
      <c r="A19" s="18"/>
      <c r="B19" s="41" t="s">
        <v>56</v>
      </c>
      <c r="C19" s="42" t="s">
        <v>30</v>
      </c>
      <c r="D19" s="41" t="s">
        <v>98</v>
      </c>
      <c r="E19" s="61">
        <f>E7/E13</f>
        <v>1.8456874517030257</v>
      </c>
      <c r="F19" s="62"/>
      <c r="G19" s="61">
        <f>G7/G13</f>
        <v>1.8456874517030257</v>
      </c>
      <c r="H19" s="61">
        <f>H7/H13</f>
        <v>1.9454887218045114</v>
      </c>
      <c r="I19" s="61"/>
      <c r="J19" s="61">
        <f>J7/J13</f>
        <v>1.9454887218045114</v>
      </c>
      <c r="K19" s="61">
        <f t="shared" ref="K19" si="11">H19-E19</f>
        <v>9.9801270101485651E-2</v>
      </c>
      <c r="L19" s="61"/>
      <c r="M19" s="61">
        <f t="shared" ref="M19" si="12">J19-G19</f>
        <v>9.9801270101485651E-2</v>
      </c>
    </row>
    <row r="20" spans="1:13" ht="58.5" customHeight="1">
      <c r="A20" s="18"/>
      <c r="B20" s="41" t="s">
        <v>57</v>
      </c>
      <c r="C20" s="42" t="s">
        <v>58</v>
      </c>
      <c r="D20" s="41" t="s">
        <v>59</v>
      </c>
      <c r="E20" s="61">
        <f>E8/E14/12</f>
        <v>4.75</v>
      </c>
      <c r="F20" s="33"/>
      <c r="G20" s="61">
        <f>G8/G14/12</f>
        <v>4.75</v>
      </c>
      <c r="H20" s="61">
        <f>H8/H14/12</f>
        <v>4.75</v>
      </c>
      <c r="I20" s="61"/>
      <c r="J20" s="61">
        <f>J8/J14/12</f>
        <v>4.75</v>
      </c>
      <c r="K20" s="61">
        <f t="shared" ref="K20" si="13">H20-E20</f>
        <v>0</v>
      </c>
      <c r="L20" s="61"/>
      <c r="M20" s="61">
        <f t="shared" ref="M20" si="14">J20-G20</f>
        <v>0</v>
      </c>
    </row>
    <row r="21" spans="1:13" ht="44.25" customHeight="1">
      <c r="A21" s="18"/>
      <c r="B21" s="41" t="s">
        <v>60</v>
      </c>
      <c r="C21" s="42" t="s">
        <v>49</v>
      </c>
      <c r="D21" s="41" t="s">
        <v>61</v>
      </c>
      <c r="E21" s="61">
        <f>E9/E15</f>
        <v>65.305564529922648</v>
      </c>
      <c r="F21" s="33"/>
      <c r="G21" s="61">
        <f>G9/G15</f>
        <v>65.305564529922648</v>
      </c>
      <c r="H21" s="61">
        <f>H9/H15</f>
        <v>65.369625809546648</v>
      </c>
      <c r="I21" s="61"/>
      <c r="J21" s="61">
        <f>J9/J15</f>
        <v>65.369625809546648</v>
      </c>
      <c r="K21" s="61">
        <f t="shared" ref="K21" si="15">H21-E21</f>
        <v>6.4061279623999212E-2</v>
      </c>
      <c r="L21" s="61"/>
      <c r="M21" s="61">
        <f t="shared" ref="M21" si="16">J21-G21</f>
        <v>6.4061279623999212E-2</v>
      </c>
    </row>
    <row r="22" spans="1:13" ht="19.5" customHeight="1">
      <c r="A22" s="18"/>
      <c r="B22" s="142" t="s">
        <v>55</v>
      </c>
      <c r="C22" s="143"/>
      <c r="D22" s="143"/>
      <c r="E22" s="143"/>
      <c r="F22" s="143"/>
      <c r="G22" s="143"/>
      <c r="H22" s="143"/>
      <c r="I22" s="143"/>
      <c r="J22" s="143"/>
      <c r="K22" s="143"/>
      <c r="L22" s="143"/>
      <c r="M22" s="144"/>
    </row>
    <row r="23" spans="1:13" ht="18" customHeight="1">
      <c r="A23" s="24"/>
      <c r="B23" s="19" t="s">
        <v>16</v>
      </c>
      <c r="C23" s="21"/>
      <c r="D23" s="18"/>
      <c r="E23" s="21"/>
      <c r="F23" s="36"/>
      <c r="G23" s="36"/>
      <c r="H23" s="23"/>
      <c r="I23" s="23"/>
      <c r="J23" s="23"/>
      <c r="K23" s="23"/>
      <c r="L23" s="16"/>
      <c r="M23" s="16"/>
    </row>
    <row r="24" spans="1:13" ht="72" customHeight="1">
      <c r="A24" s="18"/>
      <c r="B24" s="41" t="s">
        <v>62</v>
      </c>
      <c r="C24" s="42" t="s">
        <v>17</v>
      </c>
      <c r="D24" s="41" t="s">
        <v>99</v>
      </c>
      <c r="E24" s="93">
        <v>72</v>
      </c>
      <c r="F24" s="33"/>
      <c r="G24" s="60">
        <f>SUM(E24:F24)</f>
        <v>72</v>
      </c>
      <c r="H24" s="60">
        <f>(15960/16823)*100</f>
        <v>94.870118290435713</v>
      </c>
      <c r="I24" s="33"/>
      <c r="J24" s="60">
        <f>SUM(H24:I24)</f>
        <v>94.870118290435713</v>
      </c>
      <c r="K24" s="92">
        <f t="shared" ref="K24" si="17">H24-E24</f>
        <v>22.870118290435713</v>
      </c>
      <c r="L24" s="92"/>
      <c r="M24" s="92">
        <f t="shared" ref="M24" si="18">J24-G24</f>
        <v>22.870118290435713</v>
      </c>
    </row>
    <row r="25" spans="1:13" ht="60.75" customHeight="1">
      <c r="A25" s="22"/>
      <c r="B25" s="41" t="s">
        <v>63</v>
      </c>
      <c r="C25" s="42" t="s">
        <v>17</v>
      </c>
      <c r="D25" s="41" t="s">
        <v>64</v>
      </c>
      <c r="E25" s="91">
        <f>1/1*100</f>
        <v>100</v>
      </c>
      <c r="F25" s="33"/>
      <c r="G25" s="59">
        <f>SUM(E25:F25)</f>
        <v>100</v>
      </c>
      <c r="H25" s="59">
        <f>1/1*100</f>
        <v>100</v>
      </c>
      <c r="I25" s="33"/>
      <c r="J25" s="59">
        <f>SUM(H25:I25)</f>
        <v>100</v>
      </c>
      <c r="K25" s="70">
        <f t="shared" ref="K25" si="19">H25-E25</f>
        <v>0</v>
      </c>
      <c r="L25" s="70"/>
      <c r="M25" s="70">
        <f t="shared" ref="M25" si="20">J25-G25</f>
        <v>0</v>
      </c>
    </row>
    <row r="26" spans="1:13" ht="45.75" customHeight="1">
      <c r="A26" s="22"/>
      <c r="B26" s="41" t="s">
        <v>65</v>
      </c>
      <c r="C26" s="42" t="s">
        <v>17</v>
      </c>
      <c r="D26" s="41" t="s">
        <v>66</v>
      </c>
      <c r="E26" s="91">
        <v>99</v>
      </c>
      <c r="F26" s="33"/>
      <c r="G26" s="59">
        <f>SUM(E26:F26)</f>
        <v>99</v>
      </c>
      <c r="H26" s="59">
        <f>H9/E9*100</f>
        <v>99.134570376073086</v>
      </c>
      <c r="I26" s="33"/>
      <c r="J26" s="59">
        <f>SUM(H26:I26)</f>
        <v>99.134570376073086</v>
      </c>
      <c r="K26" s="70">
        <f t="shared" ref="K26" si="21">H26-E26</f>
        <v>0.13457037607308564</v>
      </c>
      <c r="L26" s="70"/>
      <c r="M26" s="70">
        <f t="shared" ref="M26" si="22">J26-G26</f>
        <v>0.13457037607308564</v>
      </c>
    </row>
    <row r="27" spans="1:13" s="95" customFormat="1" ht="16.5" customHeight="1">
      <c r="A27" s="94"/>
      <c r="B27" s="127" t="s">
        <v>72</v>
      </c>
      <c r="C27" s="128"/>
      <c r="D27" s="128"/>
      <c r="E27" s="128"/>
      <c r="F27" s="128"/>
      <c r="G27" s="128"/>
      <c r="H27" s="128"/>
      <c r="I27" s="128"/>
      <c r="J27" s="128"/>
      <c r="K27" s="128"/>
      <c r="L27" s="128"/>
      <c r="M27" s="129"/>
    </row>
    <row r="28" spans="1:13" s="95" customFormat="1" ht="29.25" customHeight="1">
      <c r="A28" s="94"/>
      <c r="B28" s="124" t="s">
        <v>111</v>
      </c>
      <c r="C28" s="125"/>
      <c r="D28" s="125"/>
      <c r="E28" s="125"/>
      <c r="F28" s="125"/>
      <c r="G28" s="125"/>
      <c r="H28" s="125"/>
      <c r="I28" s="125"/>
      <c r="J28" s="125"/>
      <c r="K28" s="125"/>
      <c r="L28" s="125"/>
      <c r="M28" s="126"/>
    </row>
    <row r="29" spans="1:13" ht="17.25" customHeight="1">
      <c r="A29" s="74">
        <v>4</v>
      </c>
      <c r="B29" s="149" t="str">
        <f>'7-8'!B7</f>
        <v>Придбання комп"ютерної техніки, іншого обладнання та предметів довгострокового користування</v>
      </c>
      <c r="C29" s="150"/>
      <c r="D29" s="150"/>
      <c r="E29" s="150"/>
      <c r="F29" s="150"/>
      <c r="G29" s="150"/>
      <c r="H29" s="150"/>
      <c r="I29" s="150"/>
      <c r="J29" s="150"/>
      <c r="K29" s="150"/>
      <c r="L29" s="150"/>
      <c r="M29" s="151"/>
    </row>
    <row r="30" spans="1:13" ht="18" customHeight="1">
      <c r="A30" s="74"/>
      <c r="B30" s="41" t="s">
        <v>13</v>
      </c>
      <c r="C30" s="42"/>
      <c r="D30" s="41"/>
      <c r="E30" s="59"/>
      <c r="F30" s="75"/>
      <c r="G30" s="75"/>
      <c r="H30" s="77"/>
      <c r="I30" s="77"/>
      <c r="J30" s="77"/>
      <c r="K30" s="77"/>
      <c r="L30" s="77"/>
      <c r="M30" s="78"/>
    </row>
    <row r="31" spans="1:13" ht="44.25" customHeight="1">
      <c r="A31" s="74"/>
      <c r="B31" s="41" t="s">
        <v>100</v>
      </c>
      <c r="C31" s="42" t="s">
        <v>49</v>
      </c>
      <c r="D31" s="41" t="s">
        <v>101</v>
      </c>
      <c r="E31" s="59"/>
      <c r="F31" s="75">
        <f>'7-8'!D7</f>
        <v>75000</v>
      </c>
      <c r="G31" s="75">
        <f>SUM(E31:F31)</f>
        <v>75000</v>
      </c>
      <c r="H31" s="59"/>
      <c r="I31" s="75">
        <f>'7-8'!G7</f>
        <v>73200</v>
      </c>
      <c r="J31" s="75">
        <f>SUM(H31:I31)</f>
        <v>73200</v>
      </c>
      <c r="K31" s="76">
        <f t="shared" ref="K31" si="23">H31-E31</f>
        <v>0</v>
      </c>
      <c r="L31" s="76">
        <f t="shared" ref="L31" si="24">I31-F31</f>
        <v>-1800</v>
      </c>
      <c r="M31" s="76">
        <f t="shared" ref="M31" si="25">J31-G31</f>
        <v>-1800</v>
      </c>
    </row>
    <row r="32" spans="1:13" ht="29.25" customHeight="1">
      <c r="A32" s="74"/>
      <c r="B32" s="146" t="s">
        <v>104</v>
      </c>
      <c r="C32" s="147"/>
      <c r="D32" s="147"/>
      <c r="E32" s="147"/>
      <c r="F32" s="147"/>
      <c r="G32" s="147"/>
      <c r="H32" s="147"/>
      <c r="I32" s="147"/>
      <c r="J32" s="147"/>
      <c r="K32" s="147"/>
      <c r="L32" s="147"/>
      <c r="M32" s="148"/>
    </row>
    <row r="33" spans="1:13" ht="17.25" customHeight="1">
      <c r="A33" s="74"/>
      <c r="B33" s="41" t="s">
        <v>14</v>
      </c>
      <c r="C33" s="42"/>
      <c r="D33" s="41"/>
      <c r="E33" s="59"/>
      <c r="F33" s="75"/>
      <c r="G33" s="75"/>
      <c r="H33" s="59"/>
      <c r="I33" s="75"/>
      <c r="J33" s="75"/>
      <c r="K33" s="76"/>
      <c r="L33" s="76"/>
      <c r="M33" s="76"/>
    </row>
    <row r="34" spans="1:13" ht="58.5" customHeight="1">
      <c r="A34" s="74"/>
      <c r="B34" s="41" t="s">
        <v>102</v>
      </c>
      <c r="C34" s="42" t="s">
        <v>21</v>
      </c>
      <c r="D34" s="41" t="s">
        <v>103</v>
      </c>
      <c r="E34" s="59"/>
      <c r="F34" s="75">
        <v>6</v>
      </c>
      <c r="G34" s="75">
        <f>SUM(E34:F34)</f>
        <v>6</v>
      </c>
      <c r="H34" s="59"/>
      <c r="I34" s="75">
        <v>6</v>
      </c>
      <c r="J34" s="75">
        <f>SUM(H34:I34)</f>
        <v>6</v>
      </c>
      <c r="K34" s="76">
        <f t="shared" ref="K34:K40" si="26">H34-E34</f>
        <v>0</v>
      </c>
      <c r="L34" s="76">
        <f t="shared" ref="L34:L40" si="27">I34-F34</f>
        <v>0</v>
      </c>
      <c r="M34" s="76">
        <f t="shared" ref="M34:M40" si="28">J34-G34</f>
        <v>0</v>
      </c>
    </row>
    <row r="35" spans="1:13" ht="17.25" customHeight="1">
      <c r="A35" s="74"/>
      <c r="B35" s="142" t="s">
        <v>105</v>
      </c>
      <c r="C35" s="143"/>
      <c r="D35" s="143"/>
      <c r="E35" s="143"/>
      <c r="F35" s="143"/>
      <c r="G35" s="143"/>
      <c r="H35" s="143"/>
      <c r="I35" s="143"/>
      <c r="J35" s="143"/>
      <c r="K35" s="143"/>
      <c r="L35" s="143"/>
      <c r="M35" s="144"/>
    </row>
    <row r="36" spans="1:13" ht="18" customHeight="1">
      <c r="A36" s="74"/>
      <c r="B36" s="41" t="s">
        <v>15</v>
      </c>
      <c r="C36" s="42"/>
      <c r="D36" s="41"/>
      <c r="E36" s="59"/>
      <c r="F36" s="75"/>
      <c r="G36" s="75"/>
      <c r="H36" s="59"/>
      <c r="I36" s="75"/>
      <c r="J36" s="75"/>
      <c r="K36" s="76"/>
      <c r="L36" s="76"/>
      <c r="M36" s="76"/>
    </row>
    <row r="37" spans="1:13" ht="75">
      <c r="A37" s="74"/>
      <c r="B37" s="41" t="s">
        <v>106</v>
      </c>
      <c r="C37" s="42" t="s">
        <v>49</v>
      </c>
      <c r="D37" s="41" t="s">
        <v>107</v>
      </c>
      <c r="E37" s="59"/>
      <c r="F37" s="75">
        <f>F31/F34</f>
        <v>12500</v>
      </c>
      <c r="G37" s="75">
        <f>SUM(E37:F37)</f>
        <v>12500</v>
      </c>
      <c r="H37" s="59"/>
      <c r="I37" s="75">
        <f>I31/I34</f>
        <v>12200</v>
      </c>
      <c r="J37" s="75">
        <f>SUM(H37:I37)</f>
        <v>12200</v>
      </c>
      <c r="K37" s="76">
        <f t="shared" si="26"/>
        <v>0</v>
      </c>
      <c r="L37" s="76">
        <f t="shared" si="27"/>
        <v>-300</v>
      </c>
      <c r="M37" s="76">
        <f t="shared" si="28"/>
        <v>-300</v>
      </c>
    </row>
    <row r="38" spans="1:13" ht="33" customHeight="1">
      <c r="A38" s="74"/>
      <c r="B38" s="146" t="s">
        <v>104</v>
      </c>
      <c r="C38" s="147"/>
      <c r="D38" s="147"/>
      <c r="E38" s="147"/>
      <c r="F38" s="147"/>
      <c r="G38" s="147"/>
      <c r="H38" s="147"/>
      <c r="I38" s="147"/>
      <c r="J38" s="147"/>
      <c r="K38" s="147"/>
      <c r="L38" s="147"/>
      <c r="M38" s="148"/>
    </row>
    <row r="39" spans="1:13" ht="18.75" customHeight="1">
      <c r="A39" s="74"/>
      <c r="B39" s="41" t="s">
        <v>16</v>
      </c>
      <c r="C39" s="42"/>
      <c r="D39" s="41"/>
      <c r="E39" s="59"/>
      <c r="F39" s="75"/>
      <c r="G39" s="75"/>
      <c r="H39" s="59"/>
      <c r="I39" s="75"/>
      <c r="J39" s="75"/>
      <c r="K39" s="76"/>
      <c r="L39" s="76"/>
      <c r="M39" s="76"/>
    </row>
    <row r="40" spans="1:13" ht="60" customHeight="1">
      <c r="A40" s="74"/>
      <c r="B40" s="41" t="s">
        <v>108</v>
      </c>
      <c r="C40" s="42" t="s">
        <v>17</v>
      </c>
      <c r="D40" s="41" t="s">
        <v>71</v>
      </c>
      <c r="E40" s="59"/>
      <c r="F40" s="75">
        <v>100</v>
      </c>
      <c r="G40" s="75">
        <f>SUM(E40:F40)</f>
        <v>100</v>
      </c>
      <c r="H40" s="59"/>
      <c r="I40" s="75">
        <f>I31/F31*100</f>
        <v>97.6</v>
      </c>
      <c r="J40" s="75">
        <f>SUM(H40:I40)</f>
        <v>97.6</v>
      </c>
      <c r="K40" s="76">
        <f t="shared" si="26"/>
        <v>0</v>
      </c>
      <c r="L40" s="76">
        <f t="shared" si="27"/>
        <v>-2.4000000000000057</v>
      </c>
      <c r="M40" s="76">
        <f t="shared" si="28"/>
        <v>-2.4000000000000057</v>
      </c>
    </row>
    <row r="41" spans="1:13" ht="31.5" customHeight="1">
      <c r="A41" s="74"/>
      <c r="B41" s="146" t="s">
        <v>104</v>
      </c>
      <c r="C41" s="147"/>
      <c r="D41" s="147"/>
      <c r="E41" s="147"/>
      <c r="F41" s="147"/>
      <c r="G41" s="147"/>
      <c r="H41" s="147"/>
      <c r="I41" s="147"/>
      <c r="J41" s="147"/>
      <c r="K41" s="147"/>
      <c r="L41" s="147"/>
      <c r="M41" s="148"/>
    </row>
    <row r="42" spans="1:13" ht="17.25" customHeight="1">
      <c r="A42" s="25"/>
      <c r="B42" s="152" t="s">
        <v>20</v>
      </c>
      <c r="C42" s="153"/>
      <c r="D42" s="153"/>
      <c r="E42" s="153"/>
      <c r="F42" s="153"/>
      <c r="G42" s="153"/>
      <c r="H42" s="153"/>
      <c r="I42" s="153"/>
      <c r="J42" s="153"/>
      <c r="K42" s="153"/>
      <c r="L42" s="153"/>
      <c r="M42" s="154"/>
    </row>
    <row r="43" spans="1:13" ht="48" customHeight="1">
      <c r="A43" s="25"/>
      <c r="B43" s="155" t="s">
        <v>117</v>
      </c>
      <c r="C43" s="156"/>
      <c r="D43" s="156"/>
      <c r="E43" s="156"/>
      <c r="F43" s="156"/>
      <c r="G43" s="156"/>
      <c r="H43" s="156"/>
      <c r="I43" s="156"/>
      <c r="J43" s="156"/>
      <c r="K43" s="156"/>
      <c r="L43" s="156"/>
      <c r="M43" s="157"/>
    </row>
    <row r="44" spans="1:13" ht="21.75" customHeight="1"/>
    <row r="45" spans="1:13" ht="18.75">
      <c r="A45" s="38" t="s">
        <v>112</v>
      </c>
      <c r="B45" s="9"/>
    </row>
    <row r="46" spans="1:13" ht="90.75" customHeight="1">
      <c r="A46" s="38"/>
      <c r="B46" s="158" t="s">
        <v>116</v>
      </c>
      <c r="C46" s="158"/>
      <c r="D46" s="158"/>
      <c r="E46" s="158"/>
      <c r="F46" s="158"/>
      <c r="G46" s="158"/>
      <c r="H46" s="158"/>
      <c r="I46" s="158"/>
      <c r="J46" s="158"/>
      <c r="K46" s="158"/>
      <c r="L46" s="158"/>
      <c r="M46" s="158"/>
    </row>
    <row r="47" spans="1:13" ht="147" customHeight="1">
      <c r="B47" s="158" t="s">
        <v>115</v>
      </c>
      <c r="C47" s="158"/>
      <c r="D47" s="158"/>
      <c r="E47" s="158"/>
      <c r="F47" s="158"/>
      <c r="G47" s="158"/>
      <c r="H47" s="158"/>
      <c r="I47" s="158"/>
      <c r="J47" s="158"/>
      <c r="K47" s="158"/>
      <c r="L47" s="158"/>
      <c r="M47" s="158"/>
    </row>
    <row r="48" spans="1:13" ht="59.25" customHeight="1">
      <c r="B48" s="71" t="s">
        <v>67</v>
      </c>
      <c r="C48" s="72"/>
    </row>
    <row r="49" spans="1:13" ht="18.75">
      <c r="B49" s="5" t="s">
        <v>4</v>
      </c>
      <c r="F49" s="6" t="s">
        <v>5</v>
      </c>
      <c r="I49" s="7" t="s">
        <v>68</v>
      </c>
      <c r="J49" s="3"/>
    </row>
    <row r="50" spans="1:13">
      <c r="G50" s="8"/>
      <c r="I50" s="8"/>
    </row>
    <row r="51" spans="1:13" ht="38.25" customHeight="1">
      <c r="B51" s="73" t="s">
        <v>69</v>
      </c>
      <c r="C51" s="73"/>
      <c r="D51" s="73"/>
      <c r="E51" s="27"/>
      <c r="F51" s="6" t="s">
        <v>5</v>
      </c>
      <c r="I51" s="7" t="s">
        <v>70</v>
      </c>
    </row>
    <row r="52" spans="1:13" ht="61.5" customHeight="1"/>
    <row r="53" spans="1:13" ht="27" customHeight="1">
      <c r="A53" s="145" t="s">
        <v>109</v>
      </c>
      <c r="B53" s="145"/>
      <c r="C53" s="145"/>
      <c r="D53" s="145"/>
      <c r="E53" s="145"/>
      <c r="F53" s="145"/>
      <c r="G53" s="145"/>
      <c r="H53" s="145"/>
      <c r="I53" s="145"/>
      <c r="J53" s="145"/>
      <c r="K53" s="145"/>
      <c r="L53" s="145"/>
      <c r="M53" s="145"/>
    </row>
  </sheetData>
  <mergeCells count="21">
    <mergeCell ref="A53:M53"/>
    <mergeCell ref="B41:M41"/>
    <mergeCell ref="B29:M29"/>
    <mergeCell ref="B32:M32"/>
    <mergeCell ref="B35:M35"/>
    <mergeCell ref="B38:M38"/>
    <mergeCell ref="B42:M42"/>
    <mergeCell ref="B43:M43"/>
    <mergeCell ref="B47:M47"/>
    <mergeCell ref="B46:M46"/>
    <mergeCell ref="E2:G2"/>
    <mergeCell ref="H2:J2"/>
    <mergeCell ref="K2:M2"/>
    <mergeCell ref="B10:M10"/>
    <mergeCell ref="B22:M22"/>
    <mergeCell ref="B28:M28"/>
    <mergeCell ref="B27:M27"/>
    <mergeCell ref="B11:M11"/>
    <mergeCell ref="B16:M16"/>
    <mergeCell ref="B5:M5"/>
    <mergeCell ref="B17:M17"/>
  </mergeCells>
  <pageMargins left="0.35433070866141736" right="0.35433070866141736" top="0.98425196850393704" bottom="0.39370078740157483" header="0" footer="0"/>
  <pageSetup paperSize="9" scale="8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1-4</vt:lpstr>
      <vt:lpstr>7-8</vt:lpstr>
      <vt:lpstr>9-10</vt:lpstr>
      <vt:lpstr>'9-10'!Заголовки_для_печати</vt:lpstr>
      <vt:lpstr>'1-4'!Область_печати</vt:lpstr>
      <vt:lpstr>'7-8'!Область_печати</vt:lpstr>
      <vt:lpstr>'9-10'!Область_печати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2021-02-01T12:27:37Z</dcterms:modified>
</cp:coreProperties>
</file>